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jcvossen_tudelft_nl/Documents/Desktop/thesis/B DATA/repair cafe- data processing Python/"/>
    </mc:Choice>
  </mc:AlternateContent>
  <xr:revisionPtr revIDLastSave="693" documentId="8_{D9366CC6-EDCD-CF40-B44F-A9F310E7D08B}" xr6:coauthVersionLast="47" xr6:coauthVersionMax="47" xr10:uidLastSave="{A41BCC57-FB21-604A-BD41-15641BF461D4}"/>
  <bookViews>
    <workbookView xWindow="-3920" yWindow="-21600" windowWidth="38400" windowHeight="21600" activeTab="2" xr2:uid="{D150A0E0-ADF0-7741-8E34-78FA3611F457}"/>
  </bookViews>
  <sheets>
    <sheet name="NONE" sheetId="10" r:id="rId1"/>
    <sheet name="PCB" sheetId="11" r:id="rId2"/>
    <sheet name="motor" sheetId="12" r:id="rId3"/>
    <sheet name="buttons" sheetId="13" r:id="rId4"/>
    <sheet name="heating element" sheetId="14" r:id="rId5"/>
    <sheet name="mains cable" sheetId="15" r:id="rId6"/>
    <sheet name="magnetic coupling" sheetId="1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16" l="1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G14" i="16"/>
  <c r="F14" i="16" s="1"/>
  <c r="F13" i="16"/>
  <c r="F12" i="16"/>
  <c r="F11" i="16"/>
  <c r="F10" i="16"/>
  <c r="F9" i="16"/>
  <c r="F8" i="16"/>
  <c r="F7" i="16"/>
  <c r="F6" i="16"/>
  <c r="F5" i="16"/>
  <c r="F4" i="16"/>
  <c r="F3" i="16"/>
  <c r="F2" i="16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G14" i="15"/>
  <c r="F14" i="15"/>
  <c r="F13" i="15"/>
  <c r="F12" i="15"/>
  <c r="F11" i="15"/>
  <c r="F10" i="15"/>
  <c r="F9" i="15"/>
  <c r="F8" i="15"/>
  <c r="F7" i="15"/>
  <c r="F6" i="15"/>
  <c r="F5" i="15"/>
  <c r="F4" i="15"/>
  <c r="F3" i="15"/>
  <c r="F2" i="15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G14" i="14"/>
  <c r="F14" i="14"/>
  <c r="F13" i="14"/>
  <c r="F12" i="14"/>
  <c r="F11" i="14"/>
  <c r="F10" i="14"/>
  <c r="F9" i="14"/>
  <c r="F8" i="14"/>
  <c r="F7" i="14"/>
  <c r="F6" i="14"/>
  <c r="F5" i="14"/>
  <c r="F4" i="14"/>
  <c r="F3" i="14"/>
  <c r="F2" i="14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G14" i="13"/>
  <c r="F14" i="13" s="1"/>
  <c r="F13" i="13"/>
  <c r="F12" i="13"/>
  <c r="F11" i="13"/>
  <c r="F10" i="13"/>
  <c r="F9" i="13"/>
  <c r="F8" i="13"/>
  <c r="F7" i="13"/>
  <c r="F6" i="13"/>
  <c r="F5" i="13"/>
  <c r="F4" i="13"/>
  <c r="F3" i="13"/>
  <c r="F2" i="13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G14" i="12"/>
  <c r="F14" i="12" s="1"/>
  <c r="F13" i="12"/>
  <c r="F12" i="12"/>
  <c r="F11" i="12"/>
  <c r="F10" i="12"/>
  <c r="F9" i="12"/>
  <c r="F8" i="12"/>
  <c r="F7" i="12"/>
  <c r="F6" i="12"/>
  <c r="F5" i="12"/>
  <c r="F4" i="12"/>
  <c r="F3" i="12"/>
  <c r="F2" i="12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G14" i="11"/>
  <c r="F14" i="11" s="1"/>
  <c r="F13" i="11"/>
  <c r="F12" i="11"/>
  <c r="F11" i="11"/>
  <c r="F10" i="11"/>
  <c r="F9" i="11"/>
  <c r="F8" i="11"/>
  <c r="F7" i="11"/>
  <c r="F6" i="11"/>
  <c r="F5" i="11"/>
  <c r="F4" i="11"/>
  <c r="F3" i="11"/>
  <c r="F2" i="11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G14" i="10"/>
  <c r="F14" i="10" s="1"/>
  <c r="F13" i="10"/>
  <c r="F12" i="10"/>
  <c r="F11" i="10"/>
  <c r="F10" i="10"/>
  <c r="F9" i="10"/>
  <c r="F8" i="10"/>
  <c r="F7" i="10"/>
  <c r="F6" i="10"/>
  <c r="F5" i="10"/>
  <c r="F4" i="10"/>
  <c r="F3" i="10"/>
  <c r="F2" i="10"/>
</calcChain>
</file>

<file path=xl/sharedStrings.xml><?xml version="1.0" encoding="utf-8"?>
<sst xmlns="http://schemas.openxmlformats.org/spreadsheetml/2006/main" count="579" uniqueCount="47">
  <si>
    <t>Assembly</t>
  </si>
  <si>
    <t>assembly2</t>
  </si>
  <si>
    <t>assembly3</t>
  </si>
  <si>
    <t>total weight</t>
  </si>
  <si>
    <t>assembly4</t>
  </si>
  <si>
    <t>assembly5</t>
  </si>
  <si>
    <t>metal</t>
  </si>
  <si>
    <t>plastic</t>
  </si>
  <si>
    <t>lid</t>
  </si>
  <si>
    <t>PCB</t>
  </si>
  <si>
    <t>plastic bits</t>
  </si>
  <si>
    <t>connectors</t>
  </si>
  <si>
    <t>mains cable</t>
  </si>
  <si>
    <t>other</t>
  </si>
  <si>
    <t>insulated wire</t>
  </si>
  <si>
    <t>motor</t>
  </si>
  <si>
    <t>magnets</t>
  </si>
  <si>
    <t>rotor</t>
  </si>
  <si>
    <t>magnet</t>
  </si>
  <si>
    <t>copper</t>
  </si>
  <si>
    <t>metal rod with discs</t>
  </si>
  <si>
    <t>base stand</t>
  </si>
  <si>
    <t>3x screws</t>
  </si>
  <si>
    <t>rubber feet</t>
  </si>
  <si>
    <t>plastic housing</t>
  </si>
  <si>
    <t>metal connectors and spring</t>
  </si>
  <si>
    <t>main body</t>
  </si>
  <si>
    <t>lid asssembly</t>
  </si>
  <si>
    <t>spring ring</t>
  </si>
  <si>
    <t>ring</t>
  </si>
  <si>
    <t>cannister with heating element</t>
  </si>
  <si>
    <t>housing</t>
  </si>
  <si>
    <t>pcb</t>
  </si>
  <si>
    <t>internal wires</t>
  </si>
  <si>
    <t>thermal fuses</t>
  </si>
  <si>
    <t>thermal sleeves (wire protection)</t>
  </si>
  <si>
    <t>power connector to base</t>
  </si>
  <si>
    <t>contacts</t>
  </si>
  <si>
    <t>housing+rubber</t>
  </si>
  <si>
    <t>magnet ring</t>
  </si>
  <si>
    <t>plastic ring</t>
  </si>
  <si>
    <t>metal housing</t>
  </si>
  <si>
    <t>copper coils</t>
  </si>
  <si>
    <t>screws+clamp+nuts</t>
  </si>
  <si>
    <t>DEFECT</t>
  </si>
  <si>
    <t>Y</t>
  </si>
  <si>
    <t>half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</si>
</sst>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5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2" fontId="0" fillId="0" borderId="0" xfId="0" applyNumberFormat="1"/>
    <xf numFmtId="2" fontId="1" fillId="0" borderId="0" xfId="0" applyNumberFormat="1" applyFont="1"/>
    <xf numFmtId="165" fontId="1" fillId="0" borderId="0" xfId="1" applyNumberFormat="1" applyFont="1"/>
    <xf numFmtId="0" fontId="4" fillId="0" borderId="0" xfId="0" applyFont="1"/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46A29-A0C8-4C49-B62A-B1819CF8E78F}">
  <dimension ref="A1:N50"/>
  <sheetViews>
    <sheetView zoomScale="139" zoomScaleNormal="140" workbookViewId="0">
      <selection activeCell="I33" sqref="I33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14</v>
      </c>
      <c r="I1" t="s">
        <v>18</v>
      </c>
      <c r="J1" t="s">
        <v>6</v>
      </c>
      <c r="K1" t="s">
        <v>9</v>
      </c>
      <c r="L1" t="s">
        <v>13</v>
      </c>
      <c r="M1" t="s">
        <v>19</v>
      </c>
      <c r="N1" t="s">
        <v>44</v>
      </c>
    </row>
    <row r="2" spans="1:14" x14ac:dyDescent="0.2">
      <c r="A2" t="s">
        <v>21</v>
      </c>
      <c r="B2" t="s">
        <v>22</v>
      </c>
      <c r="F2" s="1">
        <f>SUM(G2:M2)</f>
        <v>1.82</v>
      </c>
      <c r="J2">
        <v>1.82</v>
      </c>
    </row>
    <row r="3" spans="1:14" x14ac:dyDescent="0.2">
      <c r="A3" t="s">
        <v>21</v>
      </c>
      <c r="B3" t="s">
        <v>23</v>
      </c>
      <c r="F3" s="1">
        <f t="shared" ref="F3:F29" si="0">SUM(G3:M3)</f>
        <v>0.98</v>
      </c>
      <c r="G3">
        <v>0.98</v>
      </c>
    </row>
    <row r="4" spans="1:14" x14ac:dyDescent="0.2">
      <c r="A4" t="s">
        <v>21</v>
      </c>
      <c r="B4" t="s">
        <v>10</v>
      </c>
      <c r="F4" s="1">
        <f t="shared" si="0"/>
        <v>15.51</v>
      </c>
      <c r="G4">
        <v>15.51</v>
      </c>
      <c r="J4" s="4"/>
    </row>
    <row r="5" spans="1:14" x14ac:dyDescent="0.2">
      <c r="A5" t="s">
        <v>21</v>
      </c>
      <c r="B5" t="s">
        <v>24</v>
      </c>
      <c r="F5" s="1">
        <f t="shared" si="0"/>
        <v>70.91</v>
      </c>
      <c r="G5">
        <v>70.91</v>
      </c>
      <c r="J5" s="4"/>
    </row>
    <row r="6" spans="1:14" x14ac:dyDescent="0.2">
      <c r="A6" t="s">
        <v>21</v>
      </c>
      <c r="B6" t="s">
        <v>25</v>
      </c>
      <c r="F6" s="1">
        <f t="shared" si="0"/>
        <v>6.16</v>
      </c>
      <c r="J6">
        <v>6.16</v>
      </c>
    </row>
    <row r="7" spans="1:14" x14ac:dyDescent="0.2">
      <c r="A7" t="s">
        <v>21</v>
      </c>
      <c r="B7" t="s">
        <v>12</v>
      </c>
      <c r="F7" s="1">
        <f t="shared" si="0"/>
        <v>88.26</v>
      </c>
      <c r="H7">
        <v>88.26</v>
      </c>
      <c r="J7" s="4"/>
    </row>
    <row r="8" spans="1:14" x14ac:dyDescent="0.2">
      <c r="A8" t="s">
        <v>27</v>
      </c>
      <c r="B8" t="s">
        <v>8</v>
      </c>
      <c r="F8" s="1">
        <f t="shared" si="0"/>
        <v>34.67</v>
      </c>
      <c r="G8">
        <v>34.67</v>
      </c>
      <c r="J8" s="4"/>
    </row>
    <row r="9" spans="1:14" x14ac:dyDescent="0.2">
      <c r="A9" t="s">
        <v>27</v>
      </c>
      <c r="B9" t="s">
        <v>16</v>
      </c>
      <c r="F9" s="1">
        <f t="shared" si="0"/>
        <v>2.2400000000000002</v>
      </c>
      <c r="I9">
        <v>2.2400000000000002</v>
      </c>
    </row>
    <row r="10" spans="1:14" x14ac:dyDescent="0.2">
      <c r="A10" t="s">
        <v>27</v>
      </c>
      <c r="B10" t="s">
        <v>10</v>
      </c>
      <c r="F10" s="1">
        <f t="shared" si="0"/>
        <v>4.91</v>
      </c>
      <c r="G10">
        <v>4.91</v>
      </c>
    </row>
    <row r="11" spans="1:14" x14ac:dyDescent="0.2">
      <c r="A11" t="s">
        <v>27</v>
      </c>
      <c r="B11" t="s">
        <v>28</v>
      </c>
      <c r="F11" s="1">
        <f t="shared" si="0"/>
        <v>2.71</v>
      </c>
      <c r="J11" s="4">
        <v>2.71</v>
      </c>
    </row>
    <row r="12" spans="1:14" x14ac:dyDescent="0.2">
      <c r="A12" t="s">
        <v>27</v>
      </c>
      <c r="B12" t="s">
        <v>29</v>
      </c>
      <c r="F12" s="1">
        <f t="shared" si="0"/>
        <v>0.59</v>
      </c>
      <c r="J12">
        <v>0.59</v>
      </c>
    </row>
    <row r="13" spans="1:14" x14ac:dyDescent="0.2">
      <c r="A13" t="s">
        <v>26</v>
      </c>
      <c r="B13" t="s">
        <v>30</v>
      </c>
      <c r="F13" s="1">
        <f t="shared" si="0"/>
        <v>237</v>
      </c>
      <c r="J13" s="4">
        <v>237</v>
      </c>
    </row>
    <row r="14" spans="1:14" x14ac:dyDescent="0.2">
      <c r="A14" t="s">
        <v>26</v>
      </c>
      <c r="B14" t="s">
        <v>31</v>
      </c>
      <c r="F14" s="1">
        <f t="shared" si="0"/>
        <v>169.09</v>
      </c>
      <c r="G14">
        <f>162.29+6.8</f>
        <v>169.09</v>
      </c>
      <c r="J14" s="4"/>
    </row>
    <row r="15" spans="1:14" x14ac:dyDescent="0.2">
      <c r="A15" t="s">
        <v>26</v>
      </c>
      <c r="B15" t="s">
        <v>43</v>
      </c>
      <c r="F15" s="1">
        <f t="shared" si="0"/>
        <v>13.5</v>
      </c>
      <c r="J15" s="4">
        <v>13.5</v>
      </c>
    </row>
    <row r="16" spans="1:14" x14ac:dyDescent="0.2">
      <c r="A16" t="s">
        <v>26</v>
      </c>
      <c r="B16" t="s">
        <v>32</v>
      </c>
      <c r="F16" s="1">
        <f t="shared" si="0"/>
        <v>28.74</v>
      </c>
      <c r="K16">
        <v>28.74</v>
      </c>
    </row>
    <row r="17" spans="1:13" x14ac:dyDescent="0.2">
      <c r="A17" t="s">
        <v>26</v>
      </c>
      <c r="B17" t="s">
        <v>33</v>
      </c>
      <c r="F17" s="1">
        <f t="shared" si="0"/>
        <v>6.17</v>
      </c>
      <c r="H17">
        <v>6.17</v>
      </c>
      <c r="J17" s="4"/>
    </row>
    <row r="18" spans="1:13" x14ac:dyDescent="0.2">
      <c r="A18" t="s">
        <v>26</v>
      </c>
      <c r="B18" t="s">
        <v>34</v>
      </c>
      <c r="F18" s="1">
        <f t="shared" si="0"/>
        <v>1.4</v>
      </c>
      <c r="H18" s="3"/>
      <c r="J18" s="4"/>
      <c r="L18">
        <v>1.4</v>
      </c>
    </row>
    <row r="19" spans="1:13" x14ac:dyDescent="0.2">
      <c r="A19" t="s">
        <v>26</v>
      </c>
      <c r="B19" t="s">
        <v>35</v>
      </c>
      <c r="F19" s="1">
        <f t="shared" si="0"/>
        <v>5.6</v>
      </c>
      <c r="H19" s="3"/>
      <c r="L19">
        <v>5.6</v>
      </c>
    </row>
    <row r="20" spans="1:13" x14ac:dyDescent="0.2">
      <c r="A20" t="s">
        <v>26</v>
      </c>
      <c r="B20" t="s">
        <v>11</v>
      </c>
      <c r="F20" s="1">
        <f t="shared" si="0"/>
        <v>5.15</v>
      </c>
      <c r="H20" s="3"/>
      <c r="J20">
        <v>5.15</v>
      </c>
    </row>
    <row r="21" spans="1:13" x14ac:dyDescent="0.2">
      <c r="A21" t="s">
        <v>26</v>
      </c>
      <c r="B21" t="s">
        <v>36</v>
      </c>
      <c r="C21" t="s">
        <v>38</v>
      </c>
      <c r="F21" s="1">
        <f t="shared" si="0"/>
        <v>25.31</v>
      </c>
      <c r="G21">
        <v>25.31</v>
      </c>
      <c r="H21" s="2"/>
      <c r="J21" s="4"/>
    </row>
    <row r="22" spans="1:13" x14ac:dyDescent="0.2">
      <c r="A22" t="s">
        <v>26</v>
      </c>
      <c r="B22" t="s">
        <v>36</v>
      </c>
      <c r="C22" t="s">
        <v>37</v>
      </c>
      <c r="F22" s="1">
        <f t="shared" si="0"/>
        <v>6.18</v>
      </c>
      <c r="H22" s="2"/>
      <c r="J22">
        <v>6.18</v>
      </c>
    </row>
    <row r="23" spans="1:13" x14ac:dyDescent="0.2">
      <c r="A23" t="s">
        <v>26</v>
      </c>
      <c r="B23" t="s">
        <v>39</v>
      </c>
      <c r="C23" t="s">
        <v>16</v>
      </c>
      <c r="F23" s="1">
        <f t="shared" si="0"/>
        <v>2.2000000000000002</v>
      </c>
      <c r="H23" s="2"/>
      <c r="I23">
        <v>2.2000000000000002</v>
      </c>
      <c r="J23" s="4"/>
    </row>
    <row r="24" spans="1:13" x14ac:dyDescent="0.2">
      <c r="A24" t="s">
        <v>26</v>
      </c>
      <c r="B24" t="s">
        <v>39</v>
      </c>
      <c r="C24" t="s">
        <v>40</v>
      </c>
      <c r="F24" s="1">
        <f t="shared" si="0"/>
        <v>2.12</v>
      </c>
      <c r="G24">
        <v>2.12</v>
      </c>
      <c r="H24" s="2"/>
    </row>
    <row r="25" spans="1:13" x14ac:dyDescent="0.2">
      <c r="A25" t="s">
        <v>26</v>
      </c>
      <c r="B25" t="s">
        <v>15</v>
      </c>
      <c r="C25" t="s">
        <v>18</v>
      </c>
      <c r="F25" s="1">
        <f t="shared" si="0"/>
        <v>15.93</v>
      </c>
      <c r="H25" s="2"/>
      <c r="I25">
        <v>15.93</v>
      </c>
    </row>
    <row r="26" spans="1:13" x14ac:dyDescent="0.2">
      <c r="A26" t="s">
        <v>26</v>
      </c>
      <c r="B26" t="s">
        <v>15</v>
      </c>
      <c r="C26" t="s">
        <v>24</v>
      </c>
      <c r="F26" s="1">
        <f t="shared" si="0"/>
        <v>3.54</v>
      </c>
      <c r="G26">
        <v>3.54</v>
      </c>
      <c r="H26" s="2"/>
      <c r="J26" s="4"/>
    </row>
    <row r="27" spans="1:13" x14ac:dyDescent="0.2">
      <c r="A27" t="s">
        <v>26</v>
      </c>
      <c r="B27" t="s">
        <v>15</v>
      </c>
      <c r="C27" t="s">
        <v>41</v>
      </c>
      <c r="F27" s="1">
        <f t="shared" si="0"/>
        <v>9.93</v>
      </c>
      <c r="H27" s="2"/>
      <c r="I27" s="2"/>
      <c r="J27">
        <v>9.93</v>
      </c>
    </row>
    <row r="28" spans="1:13" x14ac:dyDescent="0.2">
      <c r="A28" t="s">
        <v>26</v>
      </c>
      <c r="B28" t="s">
        <v>15</v>
      </c>
      <c r="C28" t="s">
        <v>17</v>
      </c>
      <c r="D28" t="s">
        <v>20</v>
      </c>
      <c r="F28" s="1">
        <f t="shared" si="0"/>
        <v>10.51</v>
      </c>
      <c r="H28" s="2"/>
      <c r="I28" s="3"/>
      <c r="J28">
        <v>10.51</v>
      </c>
    </row>
    <row r="29" spans="1:13" x14ac:dyDescent="0.2">
      <c r="A29" t="s">
        <v>26</v>
      </c>
      <c r="B29" t="s">
        <v>15</v>
      </c>
      <c r="C29" t="s">
        <v>17</v>
      </c>
      <c r="D29" t="s">
        <v>42</v>
      </c>
      <c r="F29" s="1">
        <f t="shared" si="0"/>
        <v>4.6900000000000004</v>
      </c>
      <c r="H29" s="2"/>
      <c r="I29" s="2"/>
      <c r="M29">
        <v>4.6900000000000004</v>
      </c>
    </row>
    <row r="30" spans="1:13" x14ac:dyDescent="0.2">
      <c r="F30" s="5"/>
      <c r="H30" s="2"/>
      <c r="I30" s="2"/>
    </row>
    <row r="31" spans="1:13" x14ac:dyDescent="0.2">
      <c r="F31" s="5"/>
      <c r="H31" s="2"/>
      <c r="I31" s="2"/>
    </row>
    <row r="32" spans="1:13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</row>
    <row r="35" spans="6:10" x14ac:dyDescent="0.2">
      <c r="F35" s="5"/>
      <c r="H35" s="2"/>
      <c r="I35" s="2"/>
    </row>
    <row r="36" spans="6:10" x14ac:dyDescent="0.2">
      <c r="F36" s="6"/>
      <c r="H36" s="2"/>
      <c r="I36" s="2"/>
    </row>
    <row r="37" spans="6:10" x14ac:dyDescent="0.2">
      <c r="F37" s="5"/>
      <c r="H37" s="2"/>
      <c r="I37" s="2"/>
    </row>
    <row r="38" spans="6:10" x14ac:dyDescent="0.2">
      <c r="F38" s="5"/>
      <c r="H38" s="2"/>
      <c r="I38" s="2"/>
    </row>
    <row r="39" spans="6:10" x14ac:dyDescent="0.2">
      <c r="F39" s="5"/>
      <c r="H39" s="2"/>
      <c r="I39" s="2"/>
    </row>
    <row r="40" spans="6:10" x14ac:dyDescent="0.2">
      <c r="F40" s="5"/>
      <c r="H40" s="2"/>
      <c r="I40" s="2"/>
    </row>
    <row r="41" spans="6:10" x14ac:dyDescent="0.2">
      <c r="F41" s="5"/>
      <c r="H41" s="2"/>
      <c r="I41" s="2"/>
      <c r="J41" s="4"/>
    </row>
    <row r="42" spans="6:10" x14ac:dyDescent="0.2">
      <c r="F42" s="5"/>
      <c r="H42" s="2"/>
      <c r="I42" s="2"/>
    </row>
    <row r="43" spans="6:10" x14ac:dyDescent="0.2">
      <c r="F43" s="5"/>
      <c r="H43" s="2"/>
      <c r="I43" s="2"/>
      <c r="J43" s="4"/>
    </row>
    <row r="44" spans="6:10" x14ac:dyDescent="0.2">
      <c r="F44" s="5"/>
      <c r="H44" s="2"/>
      <c r="I44" s="2"/>
      <c r="J44" s="4"/>
    </row>
    <row r="45" spans="6:10" x14ac:dyDescent="0.2">
      <c r="F45" s="5"/>
      <c r="H45" s="2"/>
      <c r="I45" s="2"/>
    </row>
    <row r="46" spans="6:10" x14ac:dyDescent="0.2">
      <c r="F46" s="5"/>
      <c r="H46" s="2"/>
      <c r="I46" s="3"/>
    </row>
    <row r="47" spans="6:10" x14ac:dyDescent="0.2">
      <c r="F47" s="5"/>
    </row>
    <row r="48" spans="6:10" x14ac:dyDescent="0.2">
      <c r="F48" s="5"/>
    </row>
    <row r="49" spans="6:6" x14ac:dyDescent="0.2">
      <c r="F49" s="5"/>
    </row>
    <row r="50" spans="6:6" x14ac:dyDescent="0.2">
      <c r="F50" s="5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E17DC-A9EC-4A43-9EDC-831C33D99ED0}">
  <dimension ref="A1:N50"/>
  <sheetViews>
    <sheetView zoomScale="139" zoomScaleNormal="140" workbookViewId="0">
      <selection activeCell="N25" sqref="N25:N29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14</v>
      </c>
      <c r="I1" t="s">
        <v>18</v>
      </c>
      <c r="J1" t="s">
        <v>6</v>
      </c>
      <c r="K1" t="s">
        <v>9</v>
      </c>
      <c r="L1" t="s">
        <v>13</v>
      </c>
      <c r="M1" t="s">
        <v>19</v>
      </c>
      <c r="N1" t="s">
        <v>44</v>
      </c>
    </row>
    <row r="2" spans="1:14" x14ac:dyDescent="0.2">
      <c r="A2" t="s">
        <v>21</v>
      </c>
      <c r="B2" t="s">
        <v>22</v>
      </c>
      <c r="F2" s="1">
        <f>SUM(G2:M2)</f>
        <v>1.82</v>
      </c>
      <c r="J2">
        <v>1.82</v>
      </c>
    </row>
    <row r="3" spans="1:14" x14ac:dyDescent="0.2">
      <c r="A3" t="s">
        <v>21</v>
      </c>
      <c r="B3" t="s">
        <v>23</v>
      </c>
      <c r="F3" s="1">
        <f t="shared" ref="F3:F29" si="0">SUM(G3:M3)</f>
        <v>0.98</v>
      </c>
      <c r="G3">
        <v>0.98</v>
      </c>
    </row>
    <row r="4" spans="1:14" x14ac:dyDescent="0.2">
      <c r="A4" t="s">
        <v>21</v>
      </c>
      <c r="B4" t="s">
        <v>10</v>
      </c>
      <c r="F4" s="1">
        <f t="shared" si="0"/>
        <v>15.51</v>
      </c>
      <c r="G4">
        <v>15.51</v>
      </c>
      <c r="J4" s="4"/>
    </row>
    <row r="5" spans="1:14" x14ac:dyDescent="0.2">
      <c r="A5" t="s">
        <v>21</v>
      </c>
      <c r="B5" t="s">
        <v>24</v>
      </c>
      <c r="F5" s="1">
        <f t="shared" si="0"/>
        <v>70.91</v>
      </c>
      <c r="G5">
        <v>70.91</v>
      </c>
      <c r="J5" s="4"/>
    </row>
    <row r="6" spans="1:14" x14ac:dyDescent="0.2">
      <c r="A6" t="s">
        <v>21</v>
      </c>
      <c r="B6" t="s">
        <v>25</v>
      </c>
      <c r="F6" s="1">
        <f t="shared" si="0"/>
        <v>6.16</v>
      </c>
      <c r="J6">
        <v>6.16</v>
      </c>
    </row>
    <row r="7" spans="1:14" x14ac:dyDescent="0.2">
      <c r="A7" t="s">
        <v>21</v>
      </c>
      <c r="B7" t="s">
        <v>12</v>
      </c>
      <c r="F7" s="1">
        <f t="shared" si="0"/>
        <v>88.26</v>
      </c>
      <c r="H7">
        <v>88.26</v>
      </c>
      <c r="J7" s="4"/>
    </row>
    <row r="8" spans="1:14" x14ac:dyDescent="0.2">
      <c r="A8" t="s">
        <v>27</v>
      </c>
      <c r="B8" t="s">
        <v>8</v>
      </c>
      <c r="F8" s="1">
        <f t="shared" si="0"/>
        <v>34.67</v>
      </c>
      <c r="G8">
        <v>34.67</v>
      </c>
      <c r="J8" s="4"/>
    </row>
    <row r="9" spans="1:14" x14ac:dyDescent="0.2">
      <c r="A9" t="s">
        <v>27</v>
      </c>
      <c r="B9" t="s">
        <v>16</v>
      </c>
      <c r="F9" s="1">
        <f t="shared" si="0"/>
        <v>2.2400000000000002</v>
      </c>
      <c r="I9">
        <v>2.2400000000000002</v>
      </c>
    </row>
    <row r="10" spans="1:14" x14ac:dyDescent="0.2">
      <c r="A10" t="s">
        <v>27</v>
      </c>
      <c r="B10" t="s">
        <v>10</v>
      </c>
      <c r="F10" s="1">
        <f t="shared" si="0"/>
        <v>4.91</v>
      </c>
      <c r="G10">
        <v>4.91</v>
      </c>
    </row>
    <row r="11" spans="1:14" x14ac:dyDescent="0.2">
      <c r="A11" t="s">
        <v>27</v>
      </c>
      <c r="B11" t="s">
        <v>28</v>
      </c>
      <c r="F11" s="1">
        <f t="shared" si="0"/>
        <v>2.71</v>
      </c>
      <c r="J11" s="4">
        <v>2.71</v>
      </c>
    </row>
    <row r="12" spans="1:14" x14ac:dyDescent="0.2">
      <c r="A12" t="s">
        <v>27</v>
      </c>
      <c r="B12" t="s">
        <v>29</v>
      </c>
      <c r="F12" s="1">
        <f t="shared" si="0"/>
        <v>0.59</v>
      </c>
      <c r="J12">
        <v>0.59</v>
      </c>
    </row>
    <row r="13" spans="1:14" x14ac:dyDescent="0.2">
      <c r="A13" t="s">
        <v>26</v>
      </c>
      <c r="B13" t="s">
        <v>30</v>
      </c>
      <c r="F13" s="1">
        <f t="shared" si="0"/>
        <v>237</v>
      </c>
      <c r="J13" s="4">
        <v>237</v>
      </c>
    </row>
    <row r="14" spans="1:14" x14ac:dyDescent="0.2">
      <c r="A14" t="s">
        <v>26</v>
      </c>
      <c r="B14" t="s">
        <v>31</v>
      </c>
      <c r="F14" s="1">
        <f t="shared" si="0"/>
        <v>169.09</v>
      </c>
      <c r="G14">
        <f>162.29+6.8</f>
        <v>169.09</v>
      </c>
      <c r="J14" s="4"/>
    </row>
    <row r="15" spans="1:14" x14ac:dyDescent="0.2">
      <c r="A15" t="s">
        <v>26</v>
      </c>
      <c r="B15" t="s">
        <v>43</v>
      </c>
      <c r="F15" s="1">
        <f t="shared" si="0"/>
        <v>13.5</v>
      </c>
      <c r="J15" s="4">
        <v>13.5</v>
      </c>
    </row>
    <row r="16" spans="1:14" x14ac:dyDescent="0.2">
      <c r="A16" t="s">
        <v>26</v>
      </c>
      <c r="B16" t="s">
        <v>32</v>
      </c>
      <c r="F16" s="1">
        <f t="shared" si="0"/>
        <v>28.74</v>
      </c>
      <c r="K16">
        <v>28.74</v>
      </c>
      <c r="N16" t="s">
        <v>45</v>
      </c>
    </row>
    <row r="17" spans="1:13" x14ac:dyDescent="0.2">
      <c r="A17" t="s">
        <v>26</v>
      </c>
      <c r="B17" t="s">
        <v>33</v>
      </c>
      <c r="F17" s="1">
        <f t="shared" si="0"/>
        <v>6.17</v>
      </c>
      <c r="H17">
        <v>6.17</v>
      </c>
      <c r="J17" s="4"/>
    </row>
    <row r="18" spans="1:13" x14ac:dyDescent="0.2">
      <c r="A18" t="s">
        <v>26</v>
      </c>
      <c r="B18" t="s">
        <v>34</v>
      </c>
      <c r="F18" s="1">
        <f t="shared" si="0"/>
        <v>1.4</v>
      </c>
      <c r="H18" s="3"/>
      <c r="J18" s="4"/>
      <c r="L18">
        <v>1.4</v>
      </c>
    </row>
    <row r="19" spans="1:13" x14ac:dyDescent="0.2">
      <c r="A19" t="s">
        <v>26</v>
      </c>
      <c r="B19" t="s">
        <v>35</v>
      </c>
      <c r="F19" s="1">
        <f t="shared" si="0"/>
        <v>5.6</v>
      </c>
      <c r="H19" s="3"/>
      <c r="L19">
        <v>5.6</v>
      </c>
    </row>
    <row r="20" spans="1:13" x14ac:dyDescent="0.2">
      <c r="A20" t="s">
        <v>26</v>
      </c>
      <c r="B20" t="s">
        <v>11</v>
      </c>
      <c r="F20" s="1">
        <f t="shared" si="0"/>
        <v>5.15</v>
      </c>
      <c r="H20" s="3"/>
      <c r="J20">
        <v>5.15</v>
      </c>
    </row>
    <row r="21" spans="1:13" x14ac:dyDescent="0.2">
      <c r="A21" t="s">
        <v>26</v>
      </c>
      <c r="B21" t="s">
        <v>36</v>
      </c>
      <c r="C21" t="s">
        <v>38</v>
      </c>
      <c r="F21" s="1">
        <f t="shared" si="0"/>
        <v>25.31</v>
      </c>
      <c r="G21">
        <v>25.31</v>
      </c>
      <c r="H21" s="2"/>
      <c r="J21" s="4"/>
    </row>
    <row r="22" spans="1:13" x14ac:dyDescent="0.2">
      <c r="A22" t="s">
        <v>26</v>
      </c>
      <c r="B22" t="s">
        <v>36</v>
      </c>
      <c r="C22" t="s">
        <v>37</v>
      </c>
      <c r="F22" s="1">
        <f t="shared" si="0"/>
        <v>6.18</v>
      </c>
      <c r="H22" s="2"/>
      <c r="J22">
        <v>6.18</v>
      </c>
    </row>
    <row r="23" spans="1:13" x14ac:dyDescent="0.2">
      <c r="A23" t="s">
        <v>26</v>
      </c>
      <c r="B23" t="s">
        <v>39</v>
      </c>
      <c r="C23" t="s">
        <v>16</v>
      </c>
      <c r="F23" s="1">
        <f t="shared" si="0"/>
        <v>2.2000000000000002</v>
      </c>
      <c r="H23" s="2"/>
      <c r="I23">
        <v>2.2000000000000002</v>
      </c>
      <c r="J23" s="4"/>
    </row>
    <row r="24" spans="1:13" x14ac:dyDescent="0.2">
      <c r="A24" t="s">
        <v>26</v>
      </c>
      <c r="B24" t="s">
        <v>39</v>
      </c>
      <c r="C24" t="s">
        <v>40</v>
      </c>
      <c r="F24" s="1">
        <f t="shared" si="0"/>
        <v>2.12</v>
      </c>
      <c r="G24">
        <v>2.12</v>
      </c>
      <c r="H24" s="2"/>
    </row>
    <row r="25" spans="1:13" x14ac:dyDescent="0.2">
      <c r="A25" t="s">
        <v>26</v>
      </c>
      <c r="B25" t="s">
        <v>15</v>
      </c>
      <c r="C25" t="s">
        <v>18</v>
      </c>
      <c r="F25" s="1">
        <f t="shared" si="0"/>
        <v>15.93</v>
      </c>
      <c r="H25" s="2"/>
      <c r="I25">
        <v>15.93</v>
      </c>
    </row>
    <row r="26" spans="1:13" x14ac:dyDescent="0.2">
      <c r="A26" t="s">
        <v>26</v>
      </c>
      <c r="B26" t="s">
        <v>15</v>
      </c>
      <c r="C26" t="s">
        <v>24</v>
      </c>
      <c r="F26" s="1">
        <f t="shared" si="0"/>
        <v>3.54</v>
      </c>
      <c r="G26">
        <v>3.54</v>
      </c>
      <c r="H26" s="2"/>
      <c r="J26" s="4"/>
    </row>
    <row r="27" spans="1:13" x14ac:dyDescent="0.2">
      <c r="A27" t="s">
        <v>26</v>
      </c>
      <c r="B27" t="s">
        <v>15</v>
      </c>
      <c r="C27" t="s">
        <v>41</v>
      </c>
      <c r="F27" s="1">
        <f t="shared" si="0"/>
        <v>9.93</v>
      </c>
      <c r="H27" s="2"/>
      <c r="I27" s="2"/>
      <c r="J27">
        <v>9.93</v>
      </c>
    </row>
    <row r="28" spans="1:13" x14ac:dyDescent="0.2">
      <c r="A28" t="s">
        <v>26</v>
      </c>
      <c r="B28" t="s">
        <v>15</v>
      </c>
      <c r="C28" t="s">
        <v>17</v>
      </c>
      <c r="D28" t="s">
        <v>20</v>
      </c>
      <c r="F28" s="1">
        <f t="shared" si="0"/>
        <v>10.51</v>
      </c>
      <c r="H28" s="2"/>
      <c r="I28" s="3"/>
      <c r="J28">
        <v>10.51</v>
      </c>
    </row>
    <row r="29" spans="1:13" x14ac:dyDescent="0.2">
      <c r="A29" t="s">
        <v>26</v>
      </c>
      <c r="B29" t="s">
        <v>15</v>
      </c>
      <c r="C29" t="s">
        <v>17</v>
      </c>
      <c r="D29" t="s">
        <v>42</v>
      </c>
      <c r="F29" s="1">
        <f t="shared" si="0"/>
        <v>4.6900000000000004</v>
      </c>
      <c r="H29" s="2"/>
      <c r="I29" s="2"/>
      <c r="M29">
        <v>4.6900000000000004</v>
      </c>
    </row>
    <row r="30" spans="1:13" x14ac:dyDescent="0.2">
      <c r="F30" s="5"/>
      <c r="H30" s="2"/>
      <c r="I30" s="2"/>
    </row>
    <row r="31" spans="1:13" x14ac:dyDescent="0.2">
      <c r="F31" s="5"/>
      <c r="H31" s="2"/>
      <c r="I31" s="2"/>
    </row>
    <row r="32" spans="1:13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</row>
    <row r="35" spans="6:10" x14ac:dyDescent="0.2">
      <c r="F35" s="5"/>
      <c r="H35" s="2"/>
      <c r="I35" s="2"/>
    </row>
    <row r="36" spans="6:10" x14ac:dyDescent="0.2">
      <c r="F36" s="6"/>
      <c r="H36" s="2"/>
      <c r="I36" s="2"/>
    </row>
    <row r="37" spans="6:10" x14ac:dyDescent="0.2">
      <c r="F37" s="5"/>
      <c r="H37" s="2"/>
      <c r="I37" s="2"/>
    </row>
    <row r="38" spans="6:10" x14ac:dyDescent="0.2">
      <c r="F38" s="5"/>
      <c r="H38" s="2"/>
      <c r="I38" s="2"/>
    </row>
    <row r="39" spans="6:10" x14ac:dyDescent="0.2">
      <c r="F39" s="5"/>
      <c r="H39" s="2"/>
      <c r="I39" s="2"/>
    </row>
    <row r="40" spans="6:10" x14ac:dyDescent="0.2">
      <c r="F40" s="5"/>
      <c r="H40" s="2"/>
      <c r="I40" s="2"/>
    </row>
    <row r="41" spans="6:10" x14ac:dyDescent="0.2">
      <c r="F41" s="5"/>
      <c r="H41" s="2"/>
      <c r="I41" s="2"/>
      <c r="J41" s="4"/>
    </row>
    <row r="42" spans="6:10" x14ac:dyDescent="0.2">
      <c r="F42" s="5"/>
      <c r="H42" s="2"/>
      <c r="I42" s="2"/>
    </row>
    <row r="43" spans="6:10" x14ac:dyDescent="0.2">
      <c r="F43" s="5"/>
      <c r="H43" s="2"/>
      <c r="I43" s="2"/>
      <c r="J43" s="4"/>
    </row>
    <row r="44" spans="6:10" x14ac:dyDescent="0.2">
      <c r="F44" s="5"/>
      <c r="H44" s="2"/>
      <c r="I44" s="2"/>
      <c r="J44" s="4"/>
    </row>
    <row r="45" spans="6:10" x14ac:dyDescent="0.2">
      <c r="F45" s="5"/>
      <c r="H45" s="2"/>
      <c r="I45" s="2"/>
    </row>
    <row r="46" spans="6:10" x14ac:dyDescent="0.2">
      <c r="F46" s="5"/>
      <c r="H46" s="2"/>
      <c r="I46" s="3"/>
    </row>
    <row r="47" spans="6:10" x14ac:dyDescent="0.2">
      <c r="F47" s="5"/>
    </row>
    <row r="48" spans="6:10" x14ac:dyDescent="0.2">
      <c r="F48" s="5"/>
    </row>
    <row r="49" spans="6:6" x14ac:dyDescent="0.2">
      <c r="F49" s="5"/>
    </row>
    <row r="50" spans="6:6" x14ac:dyDescent="0.2">
      <c r="F50" s="5"/>
    </row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1F7DB-F318-E240-9735-AFE116BFCE44}">
  <dimension ref="A1:N50"/>
  <sheetViews>
    <sheetView tabSelected="1" zoomScale="139" zoomScaleNormal="140" workbookViewId="0">
      <selection activeCell="D34" sqref="D34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14</v>
      </c>
      <c r="I1" t="s">
        <v>18</v>
      </c>
      <c r="J1" t="s">
        <v>6</v>
      </c>
      <c r="K1" t="s">
        <v>9</v>
      </c>
      <c r="L1" t="s">
        <v>13</v>
      </c>
      <c r="M1" t="s">
        <v>19</v>
      </c>
      <c r="N1" t="s">
        <v>44</v>
      </c>
    </row>
    <row r="2" spans="1:14" x14ac:dyDescent="0.2">
      <c r="A2" t="s">
        <v>21</v>
      </c>
      <c r="B2" t="s">
        <v>22</v>
      </c>
      <c r="F2" s="1">
        <f>SUM(G2:M2)</f>
        <v>1.82</v>
      </c>
      <c r="J2">
        <v>1.82</v>
      </c>
    </row>
    <row r="3" spans="1:14" x14ac:dyDescent="0.2">
      <c r="A3" t="s">
        <v>21</v>
      </c>
      <c r="B3" t="s">
        <v>23</v>
      </c>
      <c r="F3" s="1">
        <f t="shared" ref="F3:F29" si="0">SUM(G3:M3)</f>
        <v>0.98</v>
      </c>
      <c r="G3">
        <v>0.98</v>
      </c>
    </row>
    <row r="4" spans="1:14" x14ac:dyDescent="0.2">
      <c r="A4" t="s">
        <v>21</v>
      </c>
      <c r="B4" t="s">
        <v>10</v>
      </c>
      <c r="F4" s="1">
        <f t="shared" si="0"/>
        <v>15.51</v>
      </c>
      <c r="G4">
        <v>15.51</v>
      </c>
      <c r="J4" s="4"/>
    </row>
    <row r="5" spans="1:14" x14ac:dyDescent="0.2">
      <c r="A5" t="s">
        <v>21</v>
      </c>
      <c r="B5" t="s">
        <v>24</v>
      </c>
      <c r="F5" s="1">
        <f t="shared" si="0"/>
        <v>70.91</v>
      </c>
      <c r="G5">
        <v>70.91</v>
      </c>
      <c r="J5" s="4"/>
    </row>
    <row r="6" spans="1:14" x14ac:dyDescent="0.2">
      <c r="A6" t="s">
        <v>21</v>
      </c>
      <c r="B6" t="s">
        <v>25</v>
      </c>
      <c r="F6" s="1">
        <f t="shared" si="0"/>
        <v>6.16</v>
      </c>
      <c r="J6">
        <v>6.16</v>
      </c>
    </row>
    <row r="7" spans="1:14" x14ac:dyDescent="0.2">
      <c r="A7" t="s">
        <v>21</v>
      </c>
      <c r="B7" t="s">
        <v>12</v>
      </c>
      <c r="F7" s="1">
        <f t="shared" si="0"/>
        <v>88.26</v>
      </c>
      <c r="H7">
        <v>88.26</v>
      </c>
      <c r="J7" s="4"/>
    </row>
    <row r="8" spans="1:14" x14ac:dyDescent="0.2">
      <c r="A8" t="s">
        <v>27</v>
      </c>
      <c r="B8" t="s">
        <v>8</v>
      </c>
      <c r="F8" s="1">
        <f t="shared" si="0"/>
        <v>34.67</v>
      </c>
      <c r="G8">
        <v>34.67</v>
      </c>
      <c r="J8" s="4"/>
    </row>
    <row r="9" spans="1:14" x14ac:dyDescent="0.2">
      <c r="A9" t="s">
        <v>27</v>
      </c>
      <c r="B9" t="s">
        <v>16</v>
      </c>
      <c r="F9" s="1">
        <f t="shared" si="0"/>
        <v>2.2400000000000002</v>
      </c>
      <c r="I9">
        <v>2.2400000000000002</v>
      </c>
    </row>
    <row r="10" spans="1:14" x14ac:dyDescent="0.2">
      <c r="A10" t="s">
        <v>27</v>
      </c>
      <c r="B10" t="s">
        <v>10</v>
      </c>
      <c r="F10" s="1">
        <f t="shared" si="0"/>
        <v>4.91</v>
      </c>
      <c r="G10">
        <v>4.91</v>
      </c>
    </row>
    <row r="11" spans="1:14" x14ac:dyDescent="0.2">
      <c r="A11" t="s">
        <v>27</v>
      </c>
      <c r="B11" t="s">
        <v>28</v>
      </c>
      <c r="F11" s="1">
        <f t="shared" si="0"/>
        <v>2.71</v>
      </c>
      <c r="J11" s="4">
        <v>2.71</v>
      </c>
    </row>
    <row r="12" spans="1:14" x14ac:dyDescent="0.2">
      <c r="A12" t="s">
        <v>27</v>
      </c>
      <c r="B12" t="s">
        <v>29</v>
      </c>
      <c r="F12" s="1">
        <f t="shared" si="0"/>
        <v>0.59</v>
      </c>
      <c r="J12">
        <v>0.59</v>
      </c>
    </row>
    <row r="13" spans="1:14" x14ac:dyDescent="0.2">
      <c r="A13" t="s">
        <v>26</v>
      </c>
      <c r="B13" t="s">
        <v>30</v>
      </c>
      <c r="F13" s="1">
        <f t="shared" si="0"/>
        <v>237</v>
      </c>
      <c r="J13" s="4">
        <v>237</v>
      </c>
    </row>
    <row r="14" spans="1:14" x14ac:dyDescent="0.2">
      <c r="A14" t="s">
        <v>26</v>
      </c>
      <c r="B14" t="s">
        <v>31</v>
      </c>
      <c r="F14" s="1">
        <f t="shared" si="0"/>
        <v>169.09</v>
      </c>
      <c r="G14">
        <f>162.29+6.8</f>
        <v>169.09</v>
      </c>
      <c r="J14" s="4"/>
    </row>
    <row r="15" spans="1:14" x14ac:dyDescent="0.2">
      <c r="A15" t="s">
        <v>26</v>
      </c>
      <c r="B15" t="s">
        <v>43</v>
      </c>
      <c r="F15" s="1">
        <f t="shared" si="0"/>
        <v>13.5</v>
      </c>
      <c r="J15" s="4">
        <v>13.5</v>
      </c>
    </row>
    <row r="16" spans="1:14" x14ac:dyDescent="0.2">
      <c r="A16" t="s">
        <v>26</v>
      </c>
      <c r="B16" t="s">
        <v>32</v>
      </c>
      <c r="F16" s="1">
        <f t="shared" si="0"/>
        <v>28.74</v>
      </c>
      <c r="K16">
        <v>28.74</v>
      </c>
    </row>
    <row r="17" spans="1:14" x14ac:dyDescent="0.2">
      <c r="A17" t="s">
        <v>26</v>
      </c>
      <c r="B17" t="s">
        <v>33</v>
      </c>
      <c r="F17" s="1">
        <f t="shared" si="0"/>
        <v>6.17</v>
      </c>
      <c r="H17">
        <v>6.17</v>
      </c>
      <c r="J17" s="4"/>
    </row>
    <row r="18" spans="1:14" x14ac:dyDescent="0.2">
      <c r="A18" t="s">
        <v>26</v>
      </c>
      <c r="B18" t="s">
        <v>34</v>
      </c>
      <c r="F18" s="1">
        <f t="shared" si="0"/>
        <v>1.4</v>
      </c>
      <c r="H18" s="3"/>
      <c r="J18" s="4"/>
      <c r="L18">
        <v>1.4</v>
      </c>
    </row>
    <row r="19" spans="1:14" x14ac:dyDescent="0.2">
      <c r="A19" t="s">
        <v>26</v>
      </c>
      <c r="B19" t="s">
        <v>35</v>
      </c>
      <c r="F19" s="1">
        <f t="shared" si="0"/>
        <v>5.6</v>
      </c>
      <c r="H19" s="3"/>
      <c r="L19">
        <v>5.6</v>
      </c>
    </row>
    <row r="20" spans="1:14" x14ac:dyDescent="0.2">
      <c r="A20" t="s">
        <v>26</v>
      </c>
      <c r="B20" t="s">
        <v>11</v>
      </c>
      <c r="F20" s="1">
        <f t="shared" si="0"/>
        <v>5.15</v>
      </c>
      <c r="H20" s="3"/>
      <c r="J20">
        <v>5.15</v>
      </c>
    </row>
    <row r="21" spans="1:14" x14ac:dyDescent="0.2">
      <c r="A21" t="s">
        <v>26</v>
      </c>
      <c r="B21" t="s">
        <v>36</v>
      </c>
      <c r="C21" t="s">
        <v>38</v>
      </c>
      <c r="F21" s="1">
        <f t="shared" si="0"/>
        <v>25.31</v>
      </c>
      <c r="G21">
        <v>25.31</v>
      </c>
      <c r="H21" s="2"/>
      <c r="J21" s="4"/>
    </row>
    <row r="22" spans="1:14" x14ac:dyDescent="0.2">
      <c r="A22" t="s">
        <v>26</v>
      </c>
      <c r="B22" t="s">
        <v>36</v>
      </c>
      <c r="C22" t="s">
        <v>37</v>
      </c>
      <c r="F22" s="1">
        <f t="shared" si="0"/>
        <v>6.18</v>
      </c>
      <c r="H22" s="2"/>
      <c r="J22">
        <v>6.18</v>
      </c>
    </row>
    <row r="23" spans="1:14" x14ac:dyDescent="0.2">
      <c r="A23" t="s">
        <v>26</v>
      </c>
      <c r="B23" t="s">
        <v>39</v>
      </c>
      <c r="C23" t="s">
        <v>16</v>
      </c>
      <c r="F23" s="1">
        <f t="shared" si="0"/>
        <v>2.2000000000000002</v>
      </c>
      <c r="H23" s="2"/>
      <c r="I23">
        <v>2.2000000000000002</v>
      </c>
      <c r="J23" s="4"/>
    </row>
    <row r="24" spans="1:14" x14ac:dyDescent="0.2">
      <c r="A24" t="s">
        <v>26</v>
      </c>
      <c r="B24" t="s">
        <v>39</v>
      </c>
      <c r="C24" t="s">
        <v>40</v>
      </c>
      <c r="F24" s="1">
        <f t="shared" si="0"/>
        <v>2.12</v>
      </c>
      <c r="G24">
        <v>2.12</v>
      </c>
      <c r="H24" s="2"/>
    </row>
    <row r="25" spans="1:14" x14ac:dyDescent="0.2">
      <c r="A25" t="s">
        <v>26</v>
      </c>
      <c r="B25" t="s">
        <v>15</v>
      </c>
      <c r="C25" t="s">
        <v>18</v>
      </c>
      <c r="F25" s="1">
        <f t="shared" si="0"/>
        <v>15.93</v>
      </c>
      <c r="H25" s="2"/>
      <c r="I25">
        <v>15.93</v>
      </c>
      <c r="N25" s="7" t="s">
        <v>45</v>
      </c>
    </row>
    <row r="26" spans="1:14" x14ac:dyDescent="0.2">
      <c r="A26" t="s">
        <v>26</v>
      </c>
      <c r="B26" t="s">
        <v>15</v>
      </c>
      <c r="C26" t="s">
        <v>24</v>
      </c>
      <c r="F26" s="1">
        <f t="shared" si="0"/>
        <v>3.54</v>
      </c>
      <c r="G26">
        <v>3.54</v>
      </c>
      <c r="H26" s="2"/>
      <c r="J26" s="4"/>
      <c r="N26" s="7" t="s">
        <v>45</v>
      </c>
    </row>
    <row r="27" spans="1:14" x14ac:dyDescent="0.2">
      <c r="A27" t="s">
        <v>26</v>
      </c>
      <c r="B27" t="s">
        <v>15</v>
      </c>
      <c r="C27" t="s">
        <v>41</v>
      </c>
      <c r="F27" s="1">
        <f t="shared" si="0"/>
        <v>9.93</v>
      </c>
      <c r="H27" s="2"/>
      <c r="I27" s="2"/>
      <c r="J27">
        <v>9.93</v>
      </c>
      <c r="N27" s="7" t="s">
        <v>45</v>
      </c>
    </row>
    <row r="28" spans="1:14" x14ac:dyDescent="0.2">
      <c r="A28" t="s">
        <v>26</v>
      </c>
      <c r="B28" t="s">
        <v>15</v>
      </c>
      <c r="C28" t="s">
        <v>17</v>
      </c>
      <c r="D28" t="s">
        <v>20</v>
      </c>
      <c r="F28" s="1">
        <f t="shared" si="0"/>
        <v>10.51</v>
      </c>
      <c r="H28" s="2"/>
      <c r="I28" s="3"/>
      <c r="J28">
        <v>10.51</v>
      </c>
      <c r="N28" s="7" t="s">
        <v>45</v>
      </c>
    </row>
    <row r="29" spans="1:14" x14ac:dyDescent="0.2">
      <c r="A29" t="s">
        <v>26</v>
      </c>
      <c r="B29" t="s">
        <v>15</v>
      </c>
      <c r="C29" t="s">
        <v>17</v>
      </c>
      <c r="D29" t="s">
        <v>42</v>
      </c>
      <c r="F29" s="1">
        <f t="shared" si="0"/>
        <v>4.6900000000000004</v>
      </c>
      <c r="H29" s="2"/>
      <c r="I29" s="2"/>
      <c r="M29">
        <v>4.6900000000000004</v>
      </c>
      <c r="N29" s="7" t="s">
        <v>45</v>
      </c>
    </row>
    <row r="30" spans="1:14" x14ac:dyDescent="0.2">
      <c r="F30" s="5"/>
      <c r="H30" s="2"/>
      <c r="I30" s="2"/>
    </row>
    <row r="31" spans="1:14" x14ac:dyDescent="0.2">
      <c r="F31" s="5"/>
      <c r="H31" s="2"/>
      <c r="I31" s="2"/>
    </row>
    <row r="32" spans="1:14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</row>
    <row r="35" spans="6:10" x14ac:dyDescent="0.2">
      <c r="F35" s="5"/>
      <c r="H35" s="2"/>
      <c r="I35" s="2"/>
    </row>
    <row r="36" spans="6:10" x14ac:dyDescent="0.2">
      <c r="F36" s="6"/>
      <c r="H36" s="2"/>
      <c r="I36" s="2"/>
    </row>
    <row r="37" spans="6:10" x14ac:dyDescent="0.2">
      <c r="F37" s="5"/>
      <c r="H37" s="2"/>
      <c r="I37" s="2"/>
    </row>
    <row r="38" spans="6:10" x14ac:dyDescent="0.2">
      <c r="F38" s="5"/>
      <c r="H38" s="2"/>
      <c r="I38" s="2"/>
    </row>
    <row r="39" spans="6:10" x14ac:dyDescent="0.2">
      <c r="F39" s="5"/>
      <c r="H39" s="2"/>
      <c r="I39" s="2"/>
    </row>
    <row r="40" spans="6:10" x14ac:dyDescent="0.2">
      <c r="F40" s="5"/>
      <c r="H40" s="2"/>
      <c r="I40" s="2"/>
    </row>
    <row r="41" spans="6:10" x14ac:dyDescent="0.2">
      <c r="F41" s="5"/>
      <c r="H41" s="2"/>
      <c r="I41" s="2"/>
      <c r="J41" s="4"/>
    </row>
    <row r="42" spans="6:10" x14ac:dyDescent="0.2">
      <c r="F42" s="5"/>
      <c r="H42" s="2"/>
      <c r="I42" s="2"/>
    </row>
    <row r="43" spans="6:10" x14ac:dyDescent="0.2">
      <c r="F43" s="5"/>
      <c r="H43" s="2"/>
      <c r="I43" s="2"/>
      <c r="J43" s="4"/>
    </row>
    <row r="44" spans="6:10" x14ac:dyDescent="0.2">
      <c r="F44" s="5"/>
      <c r="H44" s="2"/>
      <c r="I44" s="2"/>
      <c r="J44" s="4"/>
    </row>
    <row r="45" spans="6:10" x14ac:dyDescent="0.2">
      <c r="F45" s="5"/>
      <c r="H45" s="2"/>
      <c r="I45" s="2"/>
    </row>
    <row r="46" spans="6:10" x14ac:dyDescent="0.2">
      <c r="F46" s="5"/>
      <c r="H46" s="2"/>
      <c r="I46" s="3"/>
    </row>
    <row r="47" spans="6:10" x14ac:dyDescent="0.2">
      <c r="F47" s="5"/>
    </row>
    <row r="48" spans="6:10" x14ac:dyDescent="0.2">
      <c r="F48" s="5"/>
    </row>
    <row r="49" spans="6:6" x14ac:dyDescent="0.2">
      <c r="F49" s="5"/>
    </row>
    <row r="50" spans="6:6" x14ac:dyDescent="0.2">
      <c r="F50" s="5"/>
    </row>
  </sheetData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302B2-EB26-5E4F-A7E9-3C3D98DE1089}">
  <dimension ref="A1:N50"/>
  <sheetViews>
    <sheetView zoomScale="139" zoomScaleNormal="140" workbookViewId="0">
      <selection activeCell="H23" sqref="H23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14</v>
      </c>
      <c r="I1" t="s">
        <v>18</v>
      </c>
      <c r="J1" t="s">
        <v>6</v>
      </c>
      <c r="K1" t="s">
        <v>9</v>
      </c>
      <c r="L1" t="s">
        <v>13</v>
      </c>
      <c r="M1" t="s">
        <v>19</v>
      </c>
      <c r="N1" t="s">
        <v>44</v>
      </c>
    </row>
    <row r="2" spans="1:14" x14ac:dyDescent="0.2">
      <c r="A2" t="s">
        <v>21</v>
      </c>
      <c r="B2" t="s">
        <v>22</v>
      </c>
      <c r="F2" s="1">
        <f>SUM(G2:M2)</f>
        <v>1.82</v>
      </c>
      <c r="J2">
        <v>1.82</v>
      </c>
    </row>
    <row r="3" spans="1:14" x14ac:dyDescent="0.2">
      <c r="A3" t="s">
        <v>21</v>
      </c>
      <c r="B3" t="s">
        <v>23</v>
      </c>
      <c r="F3" s="1">
        <f t="shared" ref="F3:F29" si="0">SUM(G3:M3)</f>
        <v>0.98</v>
      </c>
      <c r="G3">
        <v>0.98</v>
      </c>
    </row>
    <row r="4" spans="1:14" x14ac:dyDescent="0.2">
      <c r="A4" t="s">
        <v>21</v>
      </c>
      <c r="B4" t="s">
        <v>10</v>
      </c>
      <c r="F4" s="1">
        <f t="shared" si="0"/>
        <v>15.51</v>
      </c>
      <c r="G4">
        <v>15.51</v>
      </c>
      <c r="J4" s="4"/>
    </row>
    <row r="5" spans="1:14" x14ac:dyDescent="0.2">
      <c r="A5" t="s">
        <v>21</v>
      </c>
      <c r="B5" t="s">
        <v>24</v>
      </c>
      <c r="F5" s="1">
        <f t="shared" si="0"/>
        <v>70.91</v>
      </c>
      <c r="G5">
        <v>70.91</v>
      </c>
      <c r="J5" s="4"/>
    </row>
    <row r="6" spans="1:14" x14ac:dyDescent="0.2">
      <c r="A6" t="s">
        <v>21</v>
      </c>
      <c r="B6" t="s">
        <v>25</v>
      </c>
      <c r="F6" s="1">
        <f t="shared" si="0"/>
        <v>6.16</v>
      </c>
      <c r="J6">
        <v>6.16</v>
      </c>
    </row>
    <row r="7" spans="1:14" x14ac:dyDescent="0.2">
      <c r="A7" t="s">
        <v>21</v>
      </c>
      <c r="B7" t="s">
        <v>12</v>
      </c>
      <c r="F7" s="1">
        <f t="shared" si="0"/>
        <v>88.26</v>
      </c>
      <c r="H7">
        <v>88.26</v>
      </c>
      <c r="J7" s="4"/>
    </row>
    <row r="8" spans="1:14" x14ac:dyDescent="0.2">
      <c r="A8" t="s">
        <v>27</v>
      </c>
      <c r="B8" t="s">
        <v>8</v>
      </c>
      <c r="F8" s="1">
        <f t="shared" si="0"/>
        <v>34.67</v>
      </c>
      <c r="G8">
        <v>34.67</v>
      </c>
      <c r="J8" s="4"/>
    </row>
    <row r="9" spans="1:14" x14ac:dyDescent="0.2">
      <c r="A9" t="s">
        <v>27</v>
      </c>
      <c r="B9" t="s">
        <v>16</v>
      </c>
      <c r="F9" s="1">
        <f t="shared" si="0"/>
        <v>2.2400000000000002</v>
      </c>
      <c r="I9">
        <v>2.2400000000000002</v>
      </c>
    </row>
    <row r="10" spans="1:14" x14ac:dyDescent="0.2">
      <c r="A10" t="s">
        <v>27</v>
      </c>
      <c r="B10" t="s">
        <v>10</v>
      </c>
      <c r="F10" s="1">
        <f t="shared" si="0"/>
        <v>4.91</v>
      </c>
      <c r="G10">
        <v>4.91</v>
      </c>
      <c r="N10" t="s">
        <v>45</v>
      </c>
    </row>
    <row r="11" spans="1:14" x14ac:dyDescent="0.2">
      <c r="A11" t="s">
        <v>27</v>
      </c>
      <c r="B11" t="s">
        <v>28</v>
      </c>
      <c r="F11" s="1">
        <f t="shared" si="0"/>
        <v>2.71</v>
      </c>
      <c r="J11" s="4">
        <v>2.71</v>
      </c>
    </row>
    <row r="12" spans="1:14" x14ac:dyDescent="0.2">
      <c r="A12" t="s">
        <v>27</v>
      </c>
      <c r="B12" t="s">
        <v>29</v>
      </c>
      <c r="F12" s="1">
        <f t="shared" si="0"/>
        <v>0.59</v>
      </c>
      <c r="J12">
        <v>0.59</v>
      </c>
    </row>
    <row r="13" spans="1:14" x14ac:dyDescent="0.2">
      <c r="A13" t="s">
        <v>26</v>
      </c>
      <c r="B13" t="s">
        <v>30</v>
      </c>
      <c r="F13" s="1">
        <f t="shared" si="0"/>
        <v>237</v>
      </c>
      <c r="J13" s="4">
        <v>237</v>
      </c>
    </row>
    <row r="14" spans="1:14" x14ac:dyDescent="0.2">
      <c r="A14" t="s">
        <v>26</v>
      </c>
      <c r="B14" t="s">
        <v>31</v>
      </c>
      <c r="F14" s="1">
        <f t="shared" si="0"/>
        <v>169.09</v>
      </c>
      <c r="G14">
        <f>162.29+6.8</f>
        <v>169.09</v>
      </c>
      <c r="J14" s="4"/>
    </row>
    <row r="15" spans="1:14" x14ac:dyDescent="0.2">
      <c r="A15" t="s">
        <v>26</v>
      </c>
      <c r="B15" t="s">
        <v>43</v>
      </c>
      <c r="F15" s="1">
        <f t="shared" si="0"/>
        <v>13.5</v>
      </c>
      <c r="J15" s="4">
        <v>13.5</v>
      </c>
    </row>
    <row r="16" spans="1:14" x14ac:dyDescent="0.2">
      <c r="A16" t="s">
        <v>26</v>
      </c>
      <c r="B16" t="s">
        <v>32</v>
      </c>
      <c r="F16" s="1">
        <f t="shared" si="0"/>
        <v>28.74</v>
      </c>
      <c r="K16">
        <v>28.74</v>
      </c>
      <c r="N16" t="s">
        <v>46</v>
      </c>
    </row>
    <row r="17" spans="1:13" x14ac:dyDescent="0.2">
      <c r="A17" t="s">
        <v>26</v>
      </c>
      <c r="B17" t="s">
        <v>33</v>
      </c>
      <c r="F17" s="1">
        <f t="shared" si="0"/>
        <v>6.17</v>
      </c>
      <c r="H17">
        <v>6.17</v>
      </c>
      <c r="J17" s="4"/>
    </row>
    <row r="18" spans="1:13" x14ac:dyDescent="0.2">
      <c r="A18" t="s">
        <v>26</v>
      </c>
      <c r="B18" t="s">
        <v>34</v>
      </c>
      <c r="F18" s="1">
        <f t="shared" si="0"/>
        <v>1.4</v>
      </c>
      <c r="H18" s="3"/>
      <c r="J18" s="4"/>
      <c r="L18">
        <v>1.4</v>
      </c>
    </row>
    <row r="19" spans="1:13" x14ac:dyDescent="0.2">
      <c r="A19" t="s">
        <v>26</v>
      </c>
      <c r="B19" t="s">
        <v>35</v>
      </c>
      <c r="F19" s="1">
        <f t="shared" si="0"/>
        <v>5.6</v>
      </c>
      <c r="H19" s="3"/>
      <c r="L19">
        <v>5.6</v>
      </c>
    </row>
    <row r="20" spans="1:13" x14ac:dyDescent="0.2">
      <c r="A20" t="s">
        <v>26</v>
      </c>
      <c r="B20" t="s">
        <v>11</v>
      </c>
      <c r="F20" s="1">
        <f t="shared" si="0"/>
        <v>5.15</v>
      </c>
      <c r="H20" s="3"/>
      <c r="J20">
        <v>5.15</v>
      </c>
    </row>
    <row r="21" spans="1:13" x14ac:dyDescent="0.2">
      <c r="A21" t="s">
        <v>26</v>
      </c>
      <c r="B21" t="s">
        <v>36</v>
      </c>
      <c r="C21" t="s">
        <v>38</v>
      </c>
      <c r="F21" s="1">
        <f t="shared" si="0"/>
        <v>25.31</v>
      </c>
      <c r="G21">
        <v>25.31</v>
      </c>
      <c r="H21" s="2"/>
      <c r="J21" s="4"/>
    </row>
    <row r="22" spans="1:13" x14ac:dyDescent="0.2">
      <c r="A22" t="s">
        <v>26</v>
      </c>
      <c r="B22" t="s">
        <v>36</v>
      </c>
      <c r="C22" t="s">
        <v>37</v>
      </c>
      <c r="F22" s="1">
        <f t="shared" si="0"/>
        <v>6.18</v>
      </c>
      <c r="H22" s="2"/>
      <c r="J22">
        <v>6.18</v>
      </c>
    </row>
    <row r="23" spans="1:13" x14ac:dyDescent="0.2">
      <c r="A23" t="s">
        <v>26</v>
      </c>
      <c r="B23" t="s">
        <v>39</v>
      </c>
      <c r="C23" t="s">
        <v>16</v>
      </c>
      <c r="F23" s="1">
        <f t="shared" si="0"/>
        <v>2.2000000000000002</v>
      </c>
      <c r="H23" s="2"/>
      <c r="I23">
        <v>2.2000000000000002</v>
      </c>
      <c r="J23" s="4"/>
    </row>
    <row r="24" spans="1:13" x14ac:dyDescent="0.2">
      <c r="A24" t="s">
        <v>26</v>
      </c>
      <c r="B24" t="s">
        <v>39</v>
      </c>
      <c r="C24" t="s">
        <v>40</v>
      </c>
      <c r="F24" s="1">
        <f t="shared" si="0"/>
        <v>2.12</v>
      </c>
      <c r="G24">
        <v>2.12</v>
      </c>
      <c r="H24" s="2"/>
    </row>
    <row r="25" spans="1:13" x14ac:dyDescent="0.2">
      <c r="A25" t="s">
        <v>26</v>
      </c>
      <c r="B25" t="s">
        <v>15</v>
      </c>
      <c r="C25" t="s">
        <v>18</v>
      </c>
      <c r="F25" s="1">
        <f t="shared" si="0"/>
        <v>15.93</v>
      </c>
      <c r="H25" s="2"/>
      <c r="I25">
        <v>15.93</v>
      </c>
    </row>
    <row r="26" spans="1:13" x14ac:dyDescent="0.2">
      <c r="A26" t="s">
        <v>26</v>
      </c>
      <c r="B26" t="s">
        <v>15</v>
      </c>
      <c r="C26" t="s">
        <v>24</v>
      </c>
      <c r="F26" s="1">
        <f t="shared" si="0"/>
        <v>3.54</v>
      </c>
      <c r="G26">
        <v>3.54</v>
      </c>
      <c r="H26" s="2"/>
      <c r="J26" s="4"/>
    </row>
    <row r="27" spans="1:13" x14ac:dyDescent="0.2">
      <c r="A27" t="s">
        <v>26</v>
      </c>
      <c r="B27" t="s">
        <v>15</v>
      </c>
      <c r="C27" t="s">
        <v>41</v>
      </c>
      <c r="F27" s="1">
        <f t="shared" si="0"/>
        <v>9.93</v>
      </c>
      <c r="H27" s="2"/>
      <c r="I27" s="2"/>
      <c r="J27">
        <v>9.93</v>
      </c>
    </row>
    <row r="28" spans="1:13" x14ac:dyDescent="0.2">
      <c r="A28" t="s">
        <v>26</v>
      </c>
      <c r="B28" t="s">
        <v>15</v>
      </c>
      <c r="C28" t="s">
        <v>17</v>
      </c>
      <c r="D28" t="s">
        <v>20</v>
      </c>
      <c r="F28" s="1">
        <f t="shared" si="0"/>
        <v>10.51</v>
      </c>
      <c r="H28" s="2"/>
      <c r="I28" s="3"/>
      <c r="J28">
        <v>10.51</v>
      </c>
    </row>
    <row r="29" spans="1:13" x14ac:dyDescent="0.2">
      <c r="A29" t="s">
        <v>26</v>
      </c>
      <c r="B29" t="s">
        <v>15</v>
      </c>
      <c r="C29" t="s">
        <v>17</v>
      </c>
      <c r="D29" t="s">
        <v>42</v>
      </c>
      <c r="F29" s="1">
        <f t="shared" si="0"/>
        <v>4.6900000000000004</v>
      </c>
      <c r="H29" s="2"/>
      <c r="I29" s="2"/>
      <c r="M29">
        <v>4.6900000000000004</v>
      </c>
    </row>
    <row r="30" spans="1:13" x14ac:dyDescent="0.2">
      <c r="F30" s="5"/>
      <c r="H30" s="2"/>
      <c r="I30" s="2"/>
    </row>
    <row r="31" spans="1:13" x14ac:dyDescent="0.2">
      <c r="F31" s="5"/>
      <c r="H31" s="2"/>
      <c r="I31" s="2"/>
    </row>
    <row r="32" spans="1:13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</row>
    <row r="35" spans="6:10" x14ac:dyDescent="0.2">
      <c r="F35" s="5"/>
      <c r="H35" s="2"/>
      <c r="I35" s="2"/>
    </row>
    <row r="36" spans="6:10" x14ac:dyDescent="0.2">
      <c r="F36" s="6"/>
      <c r="H36" s="2"/>
      <c r="I36" s="2"/>
    </row>
    <row r="37" spans="6:10" x14ac:dyDescent="0.2">
      <c r="F37" s="5"/>
      <c r="H37" s="2"/>
      <c r="I37" s="2"/>
    </row>
    <row r="38" spans="6:10" x14ac:dyDescent="0.2">
      <c r="F38" s="5"/>
      <c r="H38" s="2"/>
      <c r="I38" s="2"/>
    </row>
    <row r="39" spans="6:10" x14ac:dyDescent="0.2">
      <c r="F39" s="5"/>
      <c r="H39" s="2"/>
      <c r="I39" s="2"/>
    </row>
    <row r="40" spans="6:10" x14ac:dyDescent="0.2">
      <c r="F40" s="5"/>
      <c r="H40" s="2"/>
      <c r="I40" s="2"/>
    </row>
    <row r="41" spans="6:10" x14ac:dyDescent="0.2">
      <c r="F41" s="5"/>
      <c r="H41" s="2"/>
      <c r="I41" s="2"/>
      <c r="J41" s="4"/>
    </row>
    <row r="42" spans="6:10" x14ac:dyDescent="0.2">
      <c r="F42" s="5"/>
      <c r="H42" s="2"/>
      <c r="I42" s="2"/>
    </row>
    <row r="43" spans="6:10" x14ac:dyDescent="0.2">
      <c r="F43" s="5"/>
      <c r="H43" s="2"/>
      <c r="I43" s="2"/>
      <c r="J43" s="4"/>
    </row>
    <row r="44" spans="6:10" x14ac:dyDescent="0.2">
      <c r="F44" s="5"/>
      <c r="H44" s="2"/>
      <c r="I44" s="2"/>
      <c r="J44" s="4"/>
    </row>
    <row r="45" spans="6:10" x14ac:dyDescent="0.2">
      <c r="F45" s="5"/>
      <c r="H45" s="2"/>
      <c r="I45" s="2"/>
    </row>
    <row r="46" spans="6:10" x14ac:dyDescent="0.2">
      <c r="F46" s="5"/>
      <c r="H46" s="2"/>
      <c r="I46" s="3"/>
    </row>
    <row r="47" spans="6:10" x14ac:dyDescent="0.2">
      <c r="F47" s="5"/>
    </row>
    <row r="48" spans="6:10" x14ac:dyDescent="0.2">
      <c r="F48" s="5"/>
    </row>
    <row r="49" spans="6:6" x14ac:dyDescent="0.2">
      <c r="F49" s="5"/>
    </row>
    <row r="50" spans="6:6" x14ac:dyDescent="0.2">
      <c r="F50" s="5"/>
    </row>
  </sheetData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6E15E-08ED-404A-AC51-8E2AD11F6828}">
  <dimension ref="A1:N50"/>
  <sheetViews>
    <sheetView zoomScale="139" zoomScaleNormal="140" workbookViewId="0">
      <selection activeCell="N20" sqref="N20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14</v>
      </c>
      <c r="I1" t="s">
        <v>18</v>
      </c>
      <c r="J1" t="s">
        <v>6</v>
      </c>
      <c r="K1" t="s">
        <v>9</v>
      </c>
      <c r="L1" t="s">
        <v>13</v>
      </c>
      <c r="M1" t="s">
        <v>19</v>
      </c>
      <c r="N1" t="s">
        <v>44</v>
      </c>
    </row>
    <row r="2" spans="1:14" x14ac:dyDescent="0.2">
      <c r="A2" t="s">
        <v>21</v>
      </c>
      <c r="B2" t="s">
        <v>22</v>
      </c>
      <c r="F2" s="1">
        <f>SUM(G2:M2)</f>
        <v>1.82</v>
      </c>
      <c r="J2">
        <v>1.82</v>
      </c>
    </row>
    <row r="3" spans="1:14" x14ac:dyDescent="0.2">
      <c r="A3" t="s">
        <v>21</v>
      </c>
      <c r="B3" t="s">
        <v>23</v>
      </c>
      <c r="F3" s="1">
        <f t="shared" ref="F3:F29" si="0">SUM(G3:M3)</f>
        <v>0.98</v>
      </c>
      <c r="G3">
        <v>0.98</v>
      </c>
    </row>
    <row r="4" spans="1:14" x14ac:dyDescent="0.2">
      <c r="A4" t="s">
        <v>21</v>
      </c>
      <c r="B4" t="s">
        <v>10</v>
      </c>
      <c r="F4" s="1">
        <f t="shared" si="0"/>
        <v>15.51</v>
      </c>
      <c r="G4">
        <v>15.51</v>
      </c>
      <c r="J4" s="4"/>
    </row>
    <row r="5" spans="1:14" x14ac:dyDescent="0.2">
      <c r="A5" t="s">
        <v>21</v>
      </c>
      <c r="B5" t="s">
        <v>24</v>
      </c>
      <c r="F5" s="1">
        <f t="shared" si="0"/>
        <v>70.91</v>
      </c>
      <c r="G5">
        <v>70.91</v>
      </c>
      <c r="J5" s="4"/>
    </row>
    <row r="6" spans="1:14" x14ac:dyDescent="0.2">
      <c r="A6" t="s">
        <v>21</v>
      </c>
      <c r="B6" t="s">
        <v>25</v>
      </c>
      <c r="F6" s="1">
        <f t="shared" si="0"/>
        <v>6.16</v>
      </c>
      <c r="J6">
        <v>6.16</v>
      </c>
    </row>
    <row r="7" spans="1:14" x14ac:dyDescent="0.2">
      <c r="A7" t="s">
        <v>21</v>
      </c>
      <c r="B7" t="s">
        <v>12</v>
      </c>
      <c r="F7" s="1">
        <f t="shared" si="0"/>
        <v>88.26</v>
      </c>
      <c r="H7">
        <v>88.26</v>
      </c>
      <c r="J7" s="4"/>
    </row>
    <row r="8" spans="1:14" x14ac:dyDescent="0.2">
      <c r="A8" t="s">
        <v>27</v>
      </c>
      <c r="B8" t="s">
        <v>8</v>
      </c>
      <c r="F8" s="1">
        <f t="shared" si="0"/>
        <v>34.67</v>
      </c>
      <c r="G8">
        <v>34.67</v>
      </c>
      <c r="J8" s="4"/>
    </row>
    <row r="9" spans="1:14" x14ac:dyDescent="0.2">
      <c r="A9" t="s">
        <v>27</v>
      </c>
      <c r="B9" t="s">
        <v>16</v>
      </c>
      <c r="F9" s="1">
        <f t="shared" si="0"/>
        <v>2.2400000000000002</v>
      </c>
      <c r="I9">
        <v>2.2400000000000002</v>
      </c>
    </row>
    <row r="10" spans="1:14" x14ac:dyDescent="0.2">
      <c r="A10" t="s">
        <v>27</v>
      </c>
      <c r="B10" t="s">
        <v>10</v>
      </c>
      <c r="F10" s="1">
        <f t="shared" si="0"/>
        <v>4.91</v>
      </c>
      <c r="G10">
        <v>4.91</v>
      </c>
    </row>
    <row r="11" spans="1:14" x14ac:dyDescent="0.2">
      <c r="A11" t="s">
        <v>27</v>
      </c>
      <c r="B11" t="s">
        <v>28</v>
      </c>
      <c r="F11" s="1">
        <f t="shared" si="0"/>
        <v>2.71</v>
      </c>
      <c r="J11" s="4">
        <v>2.71</v>
      </c>
    </row>
    <row r="12" spans="1:14" x14ac:dyDescent="0.2">
      <c r="A12" t="s">
        <v>27</v>
      </c>
      <c r="B12" t="s">
        <v>29</v>
      </c>
      <c r="F12" s="1">
        <f t="shared" si="0"/>
        <v>0.59</v>
      </c>
      <c r="J12">
        <v>0.59</v>
      </c>
    </row>
    <row r="13" spans="1:14" x14ac:dyDescent="0.2">
      <c r="A13" t="s">
        <v>26</v>
      </c>
      <c r="B13" t="s">
        <v>30</v>
      </c>
      <c r="F13" s="1">
        <f t="shared" si="0"/>
        <v>237</v>
      </c>
      <c r="J13" s="4">
        <v>237</v>
      </c>
      <c r="N13" t="s">
        <v>45</v>
      </c>
    </row>
    <row r="14" spans="1:14" x14ac:dyDescent="0.2">
      <c r="A14" t="s">
        <v>26</v>
      </c>
      <c r="B14" t="s">
        <v>31</v>
      </c>
      <c r="F14" s="1">
        <f t="shared" si="0"/>
        <v>169.09</v>
      </c>
      <c r="G14">
        <f>162.29+6.8</f>
        <v>169.09</v>
      </c>
      <c r="J14" s="4"/>
    </row>
    <row r="15" spans="1:14" x14ac:dyDescent="0.2">
      <c r="A15" t="s">
        <v>26</v>
      </c>
      <c r="B15" t="s">
        <v>43</v>
      </c>
      <c r="F15" s="1">
        <f t="shared" si="0"/>
        <v>13.5</v>
      </c>
      <c r="J15" s="4">
        <v>13.5</v>
      </c>
    </row>
    <row r="16" spans="1:14" x14ac:dyDescent="0.2">
      <c r="A16" t="s">
        <v>26</v>
      </c>
      <c r="B16" t="s">
        <v>32</v>
      </c>
      <c r="F16" s="1">
        <f t="shared" si="0"/>
        <v>28.74</v>
      </c>
      <c r="K16">
        <v>28.74</v>
      </c>
    </row>
    <row r="17" spans="1:13" x14ac:dyDescent="0.2">
      <c r="A17" t="s">
        <v>26</v>
      </c>
      <c r="B17" t="s">
        <v>33</v>
      </c>
      <c r="F17" s="1">
        <f t="shared" si="0"/>
        <v>6.17</v>
      </c>
      <c r="H17">
        <v>6.17</v>
      </c>
      <c r="J17" s="4"/>
    </row>
    <row r="18" spans="1:13" x14ac:dyDescent="0.2">
      <c r="A18" t="s">
        <v>26</v>
      </c>
      <c r="B18" t="s">
        <v>34</v>
      </c>
      <c r="F18" s="1">
        <f t="shared" si="0"/>
        <v>1.4</v>
      </c>
      <c r="H18" s="3"/>
      <c r="J18" s="4"/>
      <c r="L18">
        <v>1.4</v>
      </c>
    </row>
    <row r="19" spans="1:13" x14ac:dyDescent="0.2">
      <c r="A19" t="s">
        <v>26</v>
      </c>
      <c r="B19" t="s">
        <v>35</v>
      </c>
      <c r="F19" s="1">
        <f t="shared" si="0"/>
        <v>5.6</v>
      </c>
      <c r="H19" s="3"/>
      <c r="L19">
        <v>5.6</v>
      </c>
    </row>
    <row r="20" spans="1:13" x14ac:dyDescent="0.2">
      <c r="A20" t="s">
        <v>26</v>
      </c>
      <c r="B20" t="s">
        <v>11</v>
      </c>
      <c r="F20" s="1">
        <f t="shared" si="0"/>
        <v>5.15</v>
      </c>
      <c r="H20" s="3"/>
      <c r="J20">
        <v>5.15</v>
      </c>
    </row>
    <row r="21" spans="1:13" x14ac:dyDescent="0.2">
      <c r="A21" t="s">
        <v>26</v>
      </c>
      <c r="B21" t="s">
        <v>36</v>
      </c>
      <c r="C21" t="s">
        <v>38</v>
      </c>
      <c r="F21" s="1">
        <f t="shared" si="0"/>
        <v>25.31</v>
      </c>
      <c r="G21">
        <v>25.31</v>
      </c>
      <c r="H21" s="2"/>
      <c r="J21" s="4"/>
    </row>
    <row r="22" spans="1:13" x14ac:dyDescent="0.2">
      <c r="A22" t="s">
        <v>26</v>
      </c>
      <c r="B22" t="s">
        <v>36</v>
      </c>
      <c r="C22" t="s">
        <v>37</v>
      </c>
      <c r="F22" s="1">
        <f t="shared" si="0"/>
        <v>6.18</v>
      </c>
      <c r="H22" s="2"/>
      <c r="J22">
        <v>6.18</v>
      </c>
    </row>
    <row r="23" spans="1:13" x14ac:dyDescent="0.2">
      <c r="A23" t="s">
        <v>26</v>
      </c>
      <c r="B23" t="s">
        <v>39</v>
      </c>
      <c r="C23" t="s">
        <v>16</v>
      </c>
      <c r="F23" s="1">
        <f t="shared" si="0"/>
        <v>2.2000000000000002</v>
      </c>
      <c r="H23" s="2"/>
      <c r="I23">
        <v>2.2000000000000002</v>
      </c>
      <c r="J23" s="4"/>
    </row>
    <row r="24" spans="1:13" x14ac:dyDescent="0.2">
      <c r="A24" t="s">
        <v>26</v>
      </c>
      <c r="B24" t="s">
        <v>39</v>
      </c>
      <c r="C24" t="s">
        <v>40</v>
      </c>
      <c r="F24" s="1">
        <f t="shared" si="0"/>
        <v>2.12</v>
      </c>
      <c r="G24">
        <v>2.12</v>
      </c>
      <c r="H24" s="2"/>
    </row>
    <row r="25" spans="1:13" x14ac:dyDescent="0.2">
      <c r="A25" t="s">
        <v>26</v>
      </c>
      <c r="B25" t="s">
        <v>15</v>
      </c>
      <c r="C25" t="s">
        <v>18</v>
      </c>
      <c r="F25" s="1">
        <f t="shared" si="0"/>
        <v>15.93</v>
      </c>
      <c r="H25" s="2"/>
      <c r="I25">
        <v>15.93</v>
      </c>
    </row>
    <row r="26" spans="1:13" x14ac:dyDescent="0.2">
      <c r="A26" t="s">
        <v>26</v>
      </c>
      <c r="B26" t="s">
        <v>15</v>
      </c>
      <c r="C26" t="s">
        <v>24</v>
      </c>
      <c r="F26" s="1">
        <f t="shared" si="0"/>
        <v>3.54</v>
      </c>
      <c r="G26">
        <v>3.54</v>
      </c>
      <c r="H26" s="2"/>
      <c r="J26" s="4"/>
    </row>
    <row r="27" spans="1:13" x14ac:dyDescent="0.2">
      <c r="A27" t="s">
        <v>26</v>
      </c>
      <c r="B27" t="s">
        <v>15</v>
      </c>
      <c r="C27" t="s">
        <v>41</v>
      </c>
      <c r="F27" s="1">
        <f t="shared" si="0"/>
        <v>9.93</v>
      </c>
      <c r="H27" s="2"/>
      <c r="I27" s="2"/>
      <c r="J27">
        <v>9.93</v>
      </c>
    </row>
    <row r="28" spans="1:13" x14ac:dyDescent="0.2">
      <c r="A28" t="s">
        <v>26</v>
      </c>
      <c r="B28" t="s">
        <v>15</v>
      </c>
      <c r="C28" t="s">
        <v>17</v>
      </c>
      <c r="D28" t="s">
        <v>20</v>
      </c>
      <c r="F28" s="1">
        <f t="shared" si="0"/>
        <v>10.51</v>
      </c>
      <c r="H28" s="2"/>
      <c r="I28" s="3"/>
      <c r="J28">
        <v>10.51</v>
      </c>
    </row>
    <row r="29" spans="1:13" x14ac:dyDescent="0.2">
      <c r="A29" t="s">
        <v>26</v>
      </c>
      <c r="B29" t="s">
        <v>15</v>
      </c>
      <c r="C29" t="s">
        <v>17</v>
      </c>
      <c r="D29" t="s">
        <v>42</v>
      </c>
      <c r="F29" s="1">
        <f t="shared" si="0"/>
        <v>4.6900000000000004</v>
      </c>
      <c r="H29" s="2"/>
      <c r="I29" s="2"/>
      <c r="M29">
        <v>4.6900000000000004</v>
      </c>
    </row>
    <row r="30" spans="1:13" x14ac:dyDescent="0.2">
      <c r="F30" s="5"/>
      <c r="H30" s="2"/>
      <c r="I30" s="2"/>
    </row>
    <row r="31" spans="1:13" x14ac:dyDescent="0.2">
      <c r="F31" s="5"/>
      <c r="H31" s="2"/>
      <c r="I31" s="2"/>
    </row>
    <row r="32" spans="1:13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</row>
    <row r="35" spans="6:10" x14ac:dyDescent="0.2">
      <c r="F35" s="5"/>
      <c r="H35" s="2"/>
      <c r="I35" s="2"/>
    </row>
    <row r="36" spans="6:10" x14ac:dyDescent="0.2">
      <c r="F36" s="6"/>
      <c r="H36" s="2"/>
      <c r="I36" s="2"/>
    </row>
    <row r="37" spans="6:10" x14ac:dyDescent="0.2">
      <c r="F37" s="5"/>
      <c r="H37" s="2"/>
      <c r="I37" s="2"/>
    </row>
    <row r="38" spans="6:10" x14ac:dyDescent="0.2">
      <c r="F38" s="5"/>
      <c r="H38" s="2"/>
      <c r="I38" s="2"/>
    </row>
    <row r="39" spans="6:10" x14ac:dyDescent="0.2">
      <c r="F39" s="5"/>
      <c r="H39" s="2"/>
      <c r="I39" s="2"/>
    </row>
    <row r="40" spans="6:10" x14ac:dyDescent="0.2">
      <c r="F40" s="5"/>
      <c r="H40" s="2"/>
      <c r="I40" s="2"/>
    </row>
    <row r="41" spans="6:10" x14ac:dyDescent="0.2">
      <c r="F41" s="5"/>
      <c r="H41" s="2"/>
      <c r="I41" s="2"/>
      <c r="J41" s="4"/>
    </row>
    <row r="42" spans="6:10" x14ac:dyDescent="0.2">
      <c r="F42" s="5"/>
      <c r="H42" s="2"/>
      <c r="I42" s="2"/>
    </row>
    <row r="43" spans="6:10" x14ac:dyDescent="0.2">
      <c r="F43" s="5"/>
      <c r="H43" s="2"/>
      <c r="I43" s="2"/>
      <c r="J43" s="4"/>
    </row>
    <row r="44" spans="6:10" x14ac:dyDescent="0.2">
      <c r="F44" s="5"/>
      <c r="H44" s="2"/>
      <c r="I44" s="2"/>
      <c r="J44" s="4"/>
    </row>
    <row r="45" spans="6:10" x14ac:dyDescent="0.2">
      <c r="F45" s="5"/>
      <c r="H45" s="2"/>
      <c r="I45" s="2"/>
    </row>
    <row r="46" spans="6:10" x14ac:dyDescent="0.2">
      <c r="F46" s="5"/>
      <c r="H46" s="2"/>
      <c r="I46" s="3"/>
    </row>
    <row r="47" spans="6:10" x14ac:dyDescent="0.2">
      <c r="F47" s="5"/>
    </row>
    <row r="48" spans="6:10" x14ac:dyDescent="0.2">
      <c r="F48" s="5"/>
    </row>
    <row r="49" spans="6:6" x14ac:dyDescent="0.2">
      <c r="F49" s="5"/>
    </row>
    <row r="50" spans="6:6" x14ac:dyDescent="0.2">
      <c r="F50" s="5"/>
    </row>
  </sheetData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F2500-46EA-C548-A1BB-D8C99C3316F6}">
  <dimension ref="A1:N50"/>
  <sheetViews>
    <sheetView zoomScale="139" zoomScaleNormal="140" workbookViewId="0">
      <selection activeCell="M12" sqref="M12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14</v>
      </c>
      <c r="I1" t="s">
        <v>18</v>
      </c>
      <c r="J1" t="s">
        <v>6</v>
      </c>
      <c r="K1" t="s">
        <v>9</v>
      </c>
      <c r="L1" t="s">
        <v>13</v>
      </c>
      <c r="M1" t="s">
        <v>19</v>
      </c>
      <c r="N1" t="s">
        <v>44</v>
      </c>
    </row>
    <row r="2" spans="1:14" x14ac:dyDescent="0.2">
      <c r="A2" t="s">
        <v>21</v>
      </c>
      <c r="B2" t="s">
        <v>22</v>
      </c>
      <c r="F2" s="1">
        <f>SUM(G2:M2)</f>
        <v>1.82</v>
      </c>
      <c r="J2">
        <v>1.82</v>
      </c>
    </row>
    <row r="3" spans="1:14" x14ac:dyDescent="0.2">
      <c r="A3" t="s">
        <v>21</v>
      </c>
      <c r="B3" t="s">
        <v>23</v>
      </c>
      <c r="F3" s="1">
        <f t="shared" ref="F3:F29" si="0">SUM(G3:M3)</f>
        <v>0.98</v>
      </c>
      <c r="G3">
        <v>0.98</v>
      </c>
    </row>
    <row r="4" spans="1:14" x14ac:dyDescent="0.2">
      <c r="A4" t="s">
        <v>21</v>
      </c>
      <c r="B4" t="s">
        <v>10</v>
      </c>
      <c r="F4" s="1">
        <f t="shared" si="0"/>
        <v>15.51</v>
      </c>
      <c r="G4">
        <v>15.51</v>
      </c>
      <c r="J4" s="4"/>
    </row>
    <row r="5" spans="1:14" x14ac:dyDescent="0.2">
      <c r="A5" t="s">
        <v>21</v>
      </c>
      <c r="B5" t="s">
        <v>24</v>
      </c>
      <c r="F5" s="1">
        <f t="shared" si="0"/>
        <v>70.91</v>
      </c>
      <c r="G5">
        <v>70.91</v>
      </c>
      <c r="J5" s="4"/>
    </row>
    <row r="6" spans="1:14" x14ac:dyDescent="0.2">
      <c r="A6" t="s">
        <v>21</v>
      </c>
      <c r="B6" t="s">
        <v>25</v>
      </c>
      <c r="F6" s="1">
        <f t="shared" si="0"/>
        <v>6.16</v>
      </c>
      <c r="J6">
        <v>6.16</v>
      </c>
    </row>
    <row r="7" spans="1:14" x14ac:dyDescent="0.2">
      <c r="A7" t="s">
        <v>21</v>
      </c>
      <c r="B7" t="s">
        <v>12</v>
      </c>
      <c r="F7" s="1">
        <f t="shared" si="0"/>
        <v>88.26</v>
      </c>
      <c r="H7">
        <v>88.26</v>
      </c>
      <c r="J7" s="4"/>
      <c r="N7" t="s">
        <v>45</v>
      </c>
    </row>
    <row r="8" spans="1:14" x14ac:dyDescent="0.2">
      <c r="A8" t="s">
        <v>27</v>
      </c>
      <c r="B8" t="s">
        <v>8</v>
      </c>
      <c r="F8" s="1">
        <f t="shared" si="0"/>
        <v>34.67</v>
      </c>
      <c r="G8">
        <v>34.67</v>
      </c>
      <c r="J8" s="4"/>
    </row>
    <row r="9" spans="1:14" x14ac:dyDescent="0.2">
      <c r="A9" t="s">
        <v>27</v>
      </c>
      <c r="B9" t="s">
        <v>16</v>
      </c>
      <c r="F9" s="1">
        <f t="shared" si="0"/>
        <v>2.2400000000000002</v>
      </c>
      <c r="I9">
        <v>2.2400000000000002</v>
      </c>
    </row>
    <row r="10" spans="1:14" x14ac:dyDescent="0.2">
      <c r="A10" t="s">
        <v>27</v>
      </c>
      <c r="B10" t="s">
        <v>10</v>
      </c>
      <c r="F10" s="1">
        <f t="shared" si="0"/>
        <v>4.91</v>
      </c>
      <c r="G10">
        <v>4.91</v>
      </c>
    </row>
    <row r="11" spans="1:14" x14ac:dyDescent="0.2">
      <c r="A11" t="s">
        <v>27</v>
      </c>
      <c r="B11" t="s">
        <v>28</v>
      </c>
      <c r="F11" s="1">
        <f t="shared" si="0"/>
        <v>2.71</v>
      </c>
      <c r="J11" s="4">
        <v>2.71</v>
      </c>
    </row>
    <row r="12" spans="1:14" x14ac:dyDescent="0.2">
      <c r="A12" t="s">
        <v>27</v>
      </c>
      <c r="B12" t="s">
        <v>29</v>
      </c>
      <c r="F12" s="1">
        <f t="shared" si="0"/>
        <v>0.59</v>
      </c>
      <c r="J12">
        <v>0.59</v>
      </c>
    </row>
    <row r="13" spans="1:14" x14ac:dyDescent="0.2">
      <c r="A13" t="s">
        <v>26</v>
      </c>
      <c r="B13" t="s">
        <v>30</v>
      </c>
      <c r="F13" s="1">
        <f t="shared" si="0"/>
        <v>237</v>
      </c>
      <c r="J13" s="4">
        <v>237</v>
      </c>
    </row>
    <row r="14" spans="1:14" x14ac:dyDescent="0.2">
      <c r="A14" t="s">
        <v>26</v>
      </c>
      <c r="B14" t="s">
        <v>31</v>
      </c>
      <c r="F14" s="1">
        <f t="shared" si="0"/>
        <v>169.09</v>
      </c>
      <c r="G14">
        <f>162.29+6.8</f>
        <v>169.09</v>
      </c>
      <c r="J14" s="4"/>
    </row>
    <row r="15" spans="1:14" x14ac:dyDescent="0.2">
      <c r="A15" t="s">
        <v>26</v>
      </c>
      <c r="B15" t="s">
        <v>43</v>
      </c>
      <c r="F15" s="1">
        <f t="shared" si="0"/>
        <v>13.5</v>
      </c>
      <c r="J15" s="4">
        <v>13.5</v>
      </c>
    </row>
    <row r="16" spans="1:14" x14ac:dyDescent="0.2">
      <c r="A16" t="s">
        <v>26</v>
      </c>
      <c r="B16" t="s">
        <v>32</v>
      </c>
      <c r="F16" s="1">
        <f t="shared" si="0"/>
        <v>28.74</v>
      </c>
      <c r="K16">
        <v>28.74</v>
      </c>
    </row>
    <row r="17" spans="1:13" x14ac:dyDescent="0.2">
      <c r="A17" t="s">
        <v>26</v>
      </c>
      <c r="B17" t="s">
        <v>33</v>
      </c>
      <c r="F17" s="1">
        <f t="shared" si="0"/>
        <v>6.17</v>
      </c>
      <c r="H17">
        <v>6.17</v>
      </c>
      <c r="J17" s="4"/>
    </row>
    <row r="18" spans="1:13" x14ac:dyDescent="0.2">
      <c r="A18" t="s">
        <v>26</v>
      </c>
      <c r="B18" t="s">
        <v>34</v>
      </c>
      <c r="F18" s="1">
        <f t="shared" si="0"/>
        <v>1.4</v>
      </c>
      <c r="H18" s="3"/>
      <c r="J18" s="4"/>
      <c r="L18">
        <v>1.4</v>
      </c>
    </row>
    <row r="19" spans="1:13" x14ac:dyDescent="0.2">
      <c r="A19" t="s">
        <v>26</v>
      </c>
      <c r="B19" t="s">
        <v>35</v>
      </c>
      <c r="F19" s="1">
        <f t="shared" si="0"/>
        <v>5.6</v>
      </c>
      <c r="H19" s="3"/>
      <c r="L19">
        <v>5.6</v>
      </c>
    </row>
    <row r="20" spans="1:13" x14ac:dyDescent="0.2">
      <c r="A20" t="s">
        <v>26</v>
      </c>
      <c r="B20" t="s">
        <v>11</v>
      </c>
      <c r="F20" s="1">
        <f t="shared" si="0"/>
        <v>5.15</v>
      </c>
      <c r="H20" s="3"/>
      <c r="J20">
        <v>5.15</v>
      </c>
    </row>
    <row r="21" spans="1:13" x14ac:dyDescent="0.2">
      <c r="A21" t="s">
        <v>26</v>
      </c>
      <c r="B21" t="s">
        <v>36</v>
      </c>
      <c r="C21" t="s">
        <v>38</v>
      </c>
      <c r="F21" s="1">
        <f t="shared" si="0"/>
        <v>25.31</v>
      </c>
      <c r="G21">
        <v>25.31</v>
      </c>
      <c r="H21" s="2"/>
      <c r="J21" s="4"/>
    </row>
    <row r="22" spans="1:13" x14ac:dyDescent="0.2">
      <c r="A22" t="s">
        <v>26</v>
      </c>
      <c r="B22" t="s">
        <v>36</v>
      </c>
      <c r="C22" t="s">
        <v>37</v>
      </c>
      <c r="F22" s="1">
        <f t="shared" si="0"/>
        <v>6.18</v>
      </c>
      <c r="H22" s="2"/>
      <c r="J22">
        <v>6.18</v>
      </c>
    </row>
    <row r="23" spans="1:13" x14ac:dyDescent="0.2">
      <c r="A23" t="s">
        <v>26</v>
      </c>
      <c r="B23" t="s">
        <v>39</v>
      </c>
      <c r="C23" t="s">
        <v>16</v>
      </c>
      <c r="F23" s="1">
        <f t="shared" si="0"/>
        <v>2.2000000000000002</v>
      </c>
      <c r="H23" s="2"/>
      <c r="I23">
        <v>2.2000000000000002</v>
      </c>
      <c r="J23" s="4"/>
    </row>
    <row r="24" spans="1:13" x14ac:dyDescent="0.2">
      <c r="A24" t="s">
        <v>26</v>
      </c>
      <c r="B24" t="s">
        <v>39</v>
      </c>
      <c r="C24" t="s">
        <v>40</v>
      </c>
      <c r="F24" s="1">
        <f t="shared" si="0"/>
        <v>2.12</v>
      </c>
      <c r="G24">
        <v>2.12</v>
      </c>
      <c r="H24" s="2"/>
    </row>
    <row r="25" spans="1:13" x14ac:dyDescent="0.2">
      <c r="A25" t="s">
        <v>26</v>
      </c>
      <c r="B25" t="s">
        <v>15</v>
      </c>
      <c r="C25" t="s">
        <v>18</v>
      </c>
      <c r="F25" s="1">
        <f t="shared" si="0"/>
        <v>15.93</v>
      </c>
      <c r="H25" s="2"/>
      <c r="I25">
        <v>15.93</v>
      </c>
    </row>
    <row r="26" spans="1:13" x14ac:dyDescent="0.2">
      <c r="A26" t="s">
        <v>26</v>
      </c>
      <c r="B26" t="s">
        <v>15</v>
      </c>
      <c r="C26" t="s">
        <v>24</v>
      </c>
      <c r="F26" s="1">
        <f t="shared" si="0"/>
        <v>3.54</v>
      </c>
      <c r="G26">
        <v>3.54</v>
      </c>
      <c r="H26" s="2"/>
      <c r="J26" s="4"/>
    </row>
    <row r="27" spans="1:13" x14ac:dyDescent="0.2">
      <c r="A27" t="s">
        <v>26</v>
      </c>
      <c r="B27" t="s">
        <v>15</v>
      </c>
      <c r="C27" t="s">
        <v>41</v>
      </c>
      <c r="F27" s="1">
        <f t="shared" si="0"/>
        <v>9.93</v>
      </c>
      <c r="H27" s="2"/>
      <c r="I27" s="2"/>
      <c r="J27">
        <v>9.93</v>
      </c>
    </row>
    <row r="28" spans="1:13" x14ac:dyDescent="0.2">
      <c r="A28" t="s">
        <v>26</v>
      </c>
      <c r="B28" t="s">
        <v>15</v>
      </c>
      <c r="C28" t="s">
        <v>17</v>
      </c>
      <c r="D28" t="s">
        <v>20</v>
      </c>
      <c r="F28" s="1">
        <f t="shared" si="0"/>
        <v>10.51</v>
      </c>
      <c r="H28" s="2"/>
      <c r="I28" s="3"/>
      <c r="J28">
        <v>10.51</v>
      </c>
    </row>
    <row r="29" spans="1:13" x14ac:dyDescent="0.2">
      <c r="A29" t="s">
        <v>26</v>
      </c>
      <c r="B29" t="s">
        <v>15</v>
      </c>
      <c r="C29" t="s">
        <v>17</v>
      </c>
      <c r="D29" t="s">
        <v>42</v>
      </c>
      <c r="F29" s="1">
        <f t="shared" si="0"/>
        <v>4.6900000000000004</v>
      </c>
      <c r="H29" s="2"/>
      <c r="I29" s="2"/>
      <c r="M29">
        <v>4.6900000000000004</v>
      </c>
    </row>
    <row r="30" spans="1:13" x14ac:dyDescent="0.2">
      <c r="F30" s="5"/>
      <c r="H30" s="2"/>
      <c r="I30" s="2"/>
    </row>
    <row r="31" spans="1:13" x14ac:dyDescent="0.2">
      <c r="F31" s="5"/>
      <c r="H31" s="2"/>
      <c r="I31" s="2"/>
    </row>
    <row r="32" spans="1:13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</row>
    <row r="35" spans="6:10" x14ac:dyDescent="0.2">
      <c r="F35" s="5"/>
      <c r="H35" s="2"/>
      <c r="I35" s="2"/>
    </row>
    <row r="36" spans="6:10" x14ac:dyDescent="0.2">
      <c r="F36" s="6"/>
      <c r="H36" s="2"/>
      <c r="I36" s="2"/>
    </row>
    <row r="37" spans="6:10" x14ac:dyDescent="0.2">
      <c r="F37" s="5"/>
      <c r="H37" s="2"/>
      <c r="I37" s="2"/>
    </row>
    <row r="38" spans="6:10" x14ac:dyDescent="0.2">
      <c r="F38" s="5"/>
      <c r="H38" s="2"/>
      <c r="I38" s="2"/>
    </row>
    <row r="39" spans="6:10" x14ac:dyDescent="0.2">
      <c r="F39" s="5"/>
      <c r="H39" s="2"/>
      <c r="I39" s="2"/>
    </row>
    <row r="40" spans="6:10" x14ac:dyDescent="0.2">
      <c r="F40" s="5"/>
      <c r="H40" s="2"/>
      <c r="I40" s="2"/>
    </row>
    <row r="41" spans="6:10" x14ac:dyDescent="0.2">
      <c r="F41" s="5"/>
      <c r="H41" s="2"/>
      <c r="I41" s="2"/>
      <c r="J41" s="4"/>
    </row>
    <row r="42" spans="6:10" x14ac:dyDescent="0.2">
      <c r="F42" s="5"/>
      <c r="H42" s="2"/>
      <c r="I42" s="2"/>
    </row>
    <row r="43" spans="6:10" x14ac:dyDescent="0.2">
      <c r="F43" s="5"/>
      <c r="H43" s="2"/>
      <c r="I43" s="2"/>
      <c r="J43" s="4"/>
    </row>
    <row r="44" spans="6:10" x14ac:dyDescent="0.2">
      <c r="F44" s="5"/>
      <c r="H44" s="2"/>
      <c r="I44" s="2"/>
      <c r="J44" s="4"/>
    </row>
    <row r="45" spans="6:10" x14ac:dyDescent="0.2">
      <c r="F45" s="5"/>
      <c r="H45" s="2"/>
      <c r="I45" s="2"/>
    </row>
    <row r="46" spans="6:10" x14ac:dyDescent="0.2">
      <c r="F46" s="5"/>
      <c r="H46" s="2"/>
      <c r="I46" s="3"/>
    </row>
    <row r="47" spans="6:10" x14ac:dyDescent="0.2">
      <c r="F47" s="5"/>
    </row>
    <row r="48" spans="6:10" x14ac:dyDescent="0.2">
      <c r="F48" s="5"/>
    </row>
    <row r="49" spans="6:6" x14ac:dyDescent="0.2">
      <c r="F49" s="5"/>
    </row>
    <row r="50" spans="6:6" x14ac:dyDescent="0.2">
      <c r="F50" s="5"/>
    </row>
  </sheetData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4F069-126C-154D-83AE-2EE751D02BD6}">
  <dimension ref="A1:N50"/>
  <sheetViews>
    <sheetView zoomScale="139" zoomScaleNormal="140" workbookViewId="0">
      <selection activeCell="K31" sqref="K31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14</v>
      </c>
      <c r="I1" t="s">
        <v>18</v>
      </c>
      <c r="J1" t="s">
        <v>6</v>
      </c>
      <c r="K1" t="s">
        <v>9</v>
      </c>
      <c r="L1" t="s">
        <v>13</v>
      </c>
      <c r="M1" t="s">
        <v>19</v>
      </c>
      <c r="N1" t="s">
        <v>44</v>
      </c>
    </row>
    <row r="2" spans="1:14" x14ac:dyDescent="0.2">
      <c r="A2" t="s">
        <v>21</v>
      </c>
      <c r="B2" t="s">
        <v>22</v>
      </c>
      <c r="F2" s="1">
        <f>SUM(G2:M2)</f>
        <v>1.82</v>
      </c>
      <c r="J2">
        <v>1.82</v>
      </c>
    </row>
    <row r="3" spans="1:14" x14ac:dyDescent="0.2">
      <c r="A3" t="s">
        <v>21</v>
      </c>
      <c r="B3" t="s">
        <v>23</v>
      </c>
      <c r="F3" s="1">
        <f t="shared" ref="F3:F29" si="0">SUM(G3:M3)</f>
        <v>0.98</v>
      </c>
      <c r="G3">
        <v>0.98</v>
      </c>
    </row>
    <row r="4" spans="1:14" x14ac:dyDescent="0.2">
      <c r="A4" t="s">
        <v>21</v>
      </c>
      <c r="B4" t="s">
        <v>10</v>
      </c>
      <c r="F4" s="1">
        <f t="shared" si="0"/>
        <v>15.51</v>
      </c>
      <c r="G4">
        <v>15.51</v>
      </c>
      <c r="J4" s="4"/>
    </row>
    <row r="5" spans="1:14" x14ac:dyDescent="0.2">
      <c r="A5" t="s">
        <v>21</v>
      </c>
      <c r="B5" t="s">
        <v>24</v>
      </c>
      <c r="F5" s="1">
        <f t="shared" si="0"/>
        <v>70.91</v>
      </c>
      <c r="G5">
        <v>70.91</v>
      </c>
      <c r="J5" s="4"/>
    </row>
    <row r="6" spans="1:14" x14ac:dyDescent="0.2">
      <c r="A6" t="s">
        <v>21</v>
      </c>
      <c r="B6" t="s">
        <v>25</v>
      </c>
      <c r="F6" s="1">
        <f t="shared" si="0"/>
        <v>6.16</v>
      </c>
      <c r="J6">
        <v>6.16</v>
      </c>
    </row>
    <row r="7" spans="1:14" x14ac:dyDescent="0.2">
      <c r="A7" t="s">
        <v>21</v>
      </c>
      <c r="B7" t="s">
        <v>12</v>
      </c>
      <c r="F7" s="1">
        <f t="shared" si="0"/>
        <v>88.26</v>
      </c>
      <c r="H7">
        <v>88.26</v>
      </c>
      <c r="J7" s="4"/>
    </row>
    <row r="8" spans="1:14" x14ac:dyDescent="0.2">
      <c r="A8" t="s">
        <v>27</v>
      </c>
      <c r="B8" t="s">
        <v>8</v>
      </c>
      <c r="F8" s="1">
        <f t="shared" si="0"/>
        <v>34.67</v>
      </c>
      <c r="G8">
        <v>34.67</v>
      </c>
      <c r="J8" s="4"/>
    </row>
    <row r="9" spans="1:14" x14ac:dyDescent="0.2">
      <c r="A9" t="s">
        <v>27</v>
      </c>
      <c r="B9" t="s">
        <v>16</v>
      </c>
      <c r="F9" s="1">
        <f t="shared" si="0"/>
        <v>2.2400000000000002</v>
      </c>
      <c r="I9">
        <v>2.2400000000000002</v>
      </c>
    </row>
    <row r="10" spans="1:14" x14ac:dyDescent="0.2">
      <c r="A10" t="s">
        <v>27</v>
      </c>
      <c r="B10" t="s">
        <v>10</v>
      </c>
      <c r="F10" s="1">
        <f t="shared" si="0"/>
        <v>4.91</v>
      </c>
      <c r="G10">
        <v>4.91</v>
      </c>
    </row>
    <row r="11" spans="1:14" x14ac:dyDescent="0.2">
      <c r="A11" t="s">
        <v>27</v>
      </c>
      <c r="B11" t="s">
        <v>28</v>
      </c>
      <c r="F11" s="1">
        <f t="shared" si="0"/>
        <v>2.71</v>
      </c>
      <c r="J11" s="4">
        <v>2.71</v>
      </c>
    </row>
    <row r="12" spans="1:14" x14ac:dyDescent="0.2">
      <c r="A12" t="s">
        <v>27</v>
      </c>
      <c r="B12" t="s">
        <v>29</v>
      </c>
      <c r="F12" s="1">
        <f t="shared" si="0"/>
        <v>0.59</v>
      </c>
      <c r="J12">
        <v>0.59</v>
      </c>
    </row>
    <row r="13" spans="1:14" x14ac:dyDescent="0.2">
      <c r="A13" t="s">
        <v>26</v>
      </c>
      <c r="B13" t="s">
        <v>30</v>
      </c>
      <c r="F13" s="1">
        <f t="shared" si="0"/>
        <v>237</v>
      </c>
      <c r="J13" s="4">
        <v>237</v>
      </c>
    </row>
    <row r="14" spans="1:14" x14ac:dyDescent="0.2">
      <c r="A14" t="s">
        <v>26</v>
      </c>
      <c r="B14" t="s">
        <v>31</v>
      </c>
      <c r="F14" s="1">
        <f t="shared" si="0"/>
        <v>169.09</v>
      </c>
      <c r="G14">
        <f>162.29+6.8</f>
        <v>169.09</v>
      </c>
      <c r="J14" s="4"/>
    </row>
    <row r="15" spans="1:14" x14ac:dyDescent="0.2">
      <c r="A15" t="s">
        <v>26</v>
      </c>
      <c r="B15" t="s">
        <v>43</v>
      </c>
      <c r="F15" s="1">
        <f t="shared" si="0"/>
        <v>13.5</v>
      </c>
      <c r="J15" s="4">
        <v>13.5</v>
      </c>
    </row>
    <row r="16" spans="1:14" x14ac:dyDescent="0.2">
      <c r="A16" t="s">
        <v>26</v>
      </c>
      <c r="B16" t="s">
        <v>32</v>
      </c>
      <c r="F16" s="1">
        <f t="shared" si="0"/>
        <v>28.74</v>
      </c>
      <c r="K16">
        <v>28.74</v>
      </c>
    </row>
    <row r="17" spans="1:14" x14ac:dyDescent="0.2">
      <c r="A17" t="s">
        <v>26</v>
      </c>
      <c r="B17" t="s">
        <v>33</v>
      </c>
      <c r="F17" s="1">
        <f t="shared" si="0"/>
        <v>6.17</v>
      </c>
      <c r="H17">
        <v>6.17</v>
      </c>
      <c r="J17" s="4"/>
    </row>
    <row r="18" spans="1:14" x14ac:dyDescent="0.2">
      <c r="A18" t="s">
        <v>26</v>
      </c>
      <c r="B18" t="s">
        <v>34</v>
      </c>
      <c r="F18" s="1">
        <f t="shared" si="0"/>
        <v>1.4</v>
      </c>
      <c r="H18" s="3"/>
      <c r="J18" s="4"/>
      <c r="L18">
        <v>1.4</v>
      </c>
    </row>
    <row r="19" spans="1:14" x14ac:dyDescent="0.2">
      <c r="A19" t="s">
        <v>26</v>
      </c>
      <c r="B19" t="s">
        <v>35</v>
      </c>
      <c r="F19" s="1">
        <f t="shared" si="0"/>
        <v>5.6</v>
      </c>
      <c r="H19" s="3"/>
      <c r="L19">
        <v>5.6</v>
      </c>
    </row>
    <row r="20" spans="1:14" x14ac:dyDescent="0.2">
      <c r="A20" t="s">
        <v>26</v>
      </c>
      <c r="B20" t="s">
        <v>11</v>
      </c>
      <c r="F20" s="1">
        <f t="shared" si="0"/>
        <v>5.15</v>
      </c>
      <c r="H20" s="3"/>
      <c r="J20">
        <v>5.15</v>
      </c>
    </row>
    <row r="21" spans="1:14" x14ac:dyDescent="0.2">
      <c r="A21" t="s">
        <v>26</v>
      </c>
      <c r="B21" t="s">
        <v>36</v>
      </c>
      <c r="C21" t="s">
        <v>38</v>
      </c>
      <c r="F21" s="1">
        <f t="shared" si="0"/>
        <v>25.31</v>
      </c>
      <c r="G21">
        <v>25.31</v>
      </c>
      <c r="H21" s="2"/>
      <c r="J21" s="4"/>
    </row>
    <row r="22" spans="1:14" x14ac:dyDescent="0.2">
      <c r="A22" t="s">
        <v>26</v>
      </c>
      <c r="B22" t="s">
        <v>36</v>
      </c>
      <c r="C22" t="s">
        <v>37</v>
      </c>
      <c r="F22" s="1">
        <f t="shared" si="0"/>
        <v>6.18</v>
      </c>
      <c r="H22" s="2"/>
      <c r="J22">
        <v>6.18</v>
      </c>
    </row>
    <row r="23" spans="1:14" x14ac:dyDescent="0.2">
      <c r="A23" t="s">
        <v>26</v>
      </c>
      <c r="B23" t="s">
        <v>39</v>
      </c>
      <c r="C23" t="s">
        <v>16</v>
      </c>
      <c r="F23" s="1">
        <f t="shared" si="0"/>
        <v>2.2000000000000002</v>
      </c>
      <c r="H23" s="2"/>
      <c r="I23">
        <v>2.2000000000000002</v>
      </c>
      <c r="J23" s="4"/>
      <c r="N23" t="s">
        <v>45</v>
      </c>
    </row>
    <row r="24" spans="1:14" x14ac:dyDescent="0.2">
      <c r="A24" t="s">
        <v>26</v>
      </c>
      <c r="B24" t="s">
        <v>39</v>
      </c>
      <c r="C24" t="s">
        <v>40</v>
      </c>
      <c r="F24" s="1">
        <f t="shared" si="0"/>
        <v>2.12</v>
      </c>
      <c r="G24">
        <v>2.12</v>
      </c>
      <c r="H24" s="2"/>
      <c r="N24" t="s">
        <v>45</v>
      </c>
    </row>
    <row r="25" spans="1:14" x14ac:dyDescent="0.2">
      <c r="A25" t="s">
        <v>26</v>
      </c>
      <c r="B25" t="s">
        <v>15</v>
      </c>
      <c r="C25" t="s">
        <v>18</v>
      </c>
      <c r="F25" s="1">
        <f t="shared" si="0"/>
        <v>15.93</v>
      </c>
      <c r="H25" s="2"/>
      <c r="I25">
        <v>15.93</v>
      </c>
    </row>
    <row r="26" spans="1:14" x14ac:dyDescent="0.2">
      <c r="A26" t="s">
        <v>26</v>
      </c>
      <c r="B26" t="s">
        <v>15</v>
      </c>
      <c r="C26" t="s">
        <v>24</v>
      </c>
      <c r="F26" s="1">
        <f t="shared" si="0"/>
        <v>3.54</v>
      </c>
      <c r="G26">
        <v>3.54</v>
      </c>
      <c r="H26" s="2"/>
      <c r="J26" s="4"/>
    </row>
    <row r="27" spans="1:14" x14ac:dyDescent="0.2">
      <c r="A27" t="s">
        <v>26</v>
      </c>
      <c r="B27" t="s">
        <v>15</v>
      </c>
      <c r="C27" t="s">
        <v>41</v>
      </c>
      <c r="F27" s="1">
        <f t="shared" si="0"/>
        <v>9.93</v>
      </c>
      <c r="H27" s="2"/>
      <c r="I27" s="2"/>
      <c r="J27">
        <v>9.93</v>
      </c>
    </row>
    <row r="28" spans="1:14" x14ac:dyDescent="0.2">
      <c r="A28" t="s">
        <v>26</v>
      </c>
      <c r="B28" t="s">
        <v>15</v>
      </c>
      <c r="C28" t="s">
        <v>17</v>
      </c>
      <c r="D28" t="s">
        <v>20</v>
      </c>
      <c r="F28" s="1">
        <f t="shared" si="0"/>
        <v>10.51</v>
      </c>
      <c r="H28" s="2"/>
      <c r="I28" s="3"/>
      <c r="J28">
        <v>10.51</v>
      </c>
    </row>
    <row r="29" spans="1:14" x14ac:dyDescent="0.2">
      <c r="A29" t="s">
        <v>26</v>
      </c>
      <c r="B29" t="s">
        <v>15</v>
      </c>
      <c r="C29" t="s">
        <v>17</v>
      </c>
      <c r="D29" t="s">
        <v>42</v>
      </c>
      <c r="F29" s="1">
        <f t="shared" si="0"/>
        <v>4.6900000000000004</v>
      </c>
      <c r="H29" s="2"/>
      <c r="I29" s="2"/>
      <c r="M29">
        <v>4.6900000000000004</v>
      </c>
    </row>
    <row r="30" spans="1:14" x14ac:dyDescent="0.2">
      <c r="F30" s="5"/>
      <c r="H30" s="2"/>
      <c r="I30" s="2"/>
    </row>
    <row r="31" spans="1:14" x14ac:dyDescent="0.2">
      <c r="F31" s="5"/>
      <c r="H31" s="2"/>
      <c r="I31" s="2"/>
    </row>
    <row r="32" spans="1:14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</row>
    <row r="35" spans="6:10" x14ac:dyDescent="0.2">
      <c r="F35" s="5"/>
      <c r="H35" s="2"/>
      <c r="I35" s="2"/>
    </row>
    <row r="36" spans="6:10" x14ac:dyDescent="0.2">
      <c r="F36" s="6"/>
      <c r="H36" s="2"/>
      <c r="I36" s="2"/>
    </row>
    <row r="37" spans="6:10" x14ac:dyDescent="0.2">
      <c r="F37" s="5"/>
      <c r="H37" s="2"/>
      <c r="I37" s="2"/>
    </row>
    <row r="38" spans="6:10" x14ac:dyDescent="0.2">
      <c r="F38" s="5"/>
      <c r="H38" s="2"/>
      <c r="I38" s="2"/>
    </row>
    <row r="39" spans="6:10" x14ac:dyDescent="0.2">
      <c r="F39" s="5"/>
      <c r="H39" s="2"/>
      <c r="I39" s="2"/>
    </row>
    <row r="40" spans="6:10" x14ac:dyDescent="0.2">
      <c r="F40" s="5"/>
      <c r="H40" s="2"/>
      <c r="I40" s="2"/>
    </row>
    <row r="41" spans="6:10" x14ac:dyDescent="0.2">
      <c r="F41" s="5"/>
      <c r="H41" s="2"/>
      <c r="I41" s="2"/>
      <c r="J41" s="4"/>
    </row>
    <row r="42" spans="6:10" x14ac:dyDescent="0.2">
      <c r="F42" s="5"/>
      <c r="H42" s="2"/>
      <c r="I42" s="2"/>
    </row>
    <row r="43" spans="6:10" x14ac:dyDescent="0.2">
      <c r="F43" s="5"/>
      <c r="H43" s="2"/>
      <c r="I43" s="2"/>
      <c r="J43" s="4"/>
    </row>
    <row r="44" spans="6:10" x14ac:dyDescent="0.2">
      <c r="F44" s="5"/>
      <c r="H44" s="2"/>
      <c r="I44" s="2"/>
      <c r="J44" s="4"/>
    </row>
    <row r="45" spans="6:10" x14ac:dyDescent="0.2">
      <c r="F45" s="5"/>
      <c r="H45" s="2"/>
      <c r="I45" s="2"/>
    </row>
    <row r="46" spans="6:10" x14ac:dyDescent="0.2">
      <c r="F46" s="5"/>
      <c r="H46" s="2"/>
      <c r="I46" s="3"/>
    </row>
    <row r="47" spans="6:10" x14ac:dyDescent="0.2">
      <c r="F47" s="5"/>
    </row>
    <row r="48" spans="6:10" x14ac:dyDescent="0.2">
      <c r="F48" s="5"/>
    </row>
    <row r="49" spans="6:6" x14ac:dyDescent="0.2">
      <c r="F49" s="5"/>
    </row>
    <row r="50" spans="6:6" x14ac:dyDescent="0.2">
      <c r="F50" s="5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NONE</vt:lpstr>
      <vt:lpstr>PCB</vt:lpstr>
      <vt:lpstr>motor</vt:lpstr>
      <vt:lpstr>buttons</vt:lpstr>
      <vt:lpstr>heating element</vt:lpstr>
      <vt:lpstr>mains cable</vt:lpstr>
      <vt:lpstr>magnetic coupling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 Vossen</dc:creator>
  <cp:lastModifiedBy>Joep Vossen</cp:lastModifiedBy>
  <dcterms:created xsi:type="dcterms:W3CDTF">2026-03-04T14:12:25Z</dcterms:created>
  <dcterms:modified xsi:type="dcterms:W3CDTF">2026-07-21T09:52:31Z</dcterms:modified>
</cp:coreProperties>
</file>